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84" documentId="8_{3E5C21F0-DA84-483B-8BB3-6ADEF03A43D4}" xr6:coauthVersionLast="47" xr6:coauthVersionMax="47" xr10:uidLastSave="{D1C4092F-5772-4DC8-A26D-71382DFEAE61}"/>
  <bookViews>
    <workbookView xWindow="28690" yWindow="-110" windowWidth="29020" windowHeight="15700" xr2:uid="{1BBB3815-752F-4C60-ADB6-CBB79D1FACB9}"/>
  </bookViews>
  <sheets>
    <sheet name="WK Brand" sheetId="2" r:id="rId1"/>
  </sheets>
  <definedNames>
    <definedName name="_xlnm.Print_Area" localSheetId="0">'WK Brand'!$A$1:$L$45</definedName>
    <definedName name="_xlnm.Print_Titles" localSheetId="0">'WK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 l="1"/>
  <c r="H9" i="2"/>
  <c r="H16" i="2"/>
  <c r="H23" i="2"/>
  <c r="H30" i="2" s="1"/>
  <c r="H18" i="2"/>
  <c r="H11" i="2"/>
  <c r="H19" i="2"/>
  <c r="H13" i="2"/>
  <c r="H20" i="2"/>
  <c r="H10" i="2"/>
  <c r="H17" i="2"/>
  <c r="H7" i="2"/>
  <c r="H21" i="2"/>
  <c r="H8" i="2"/>
  <c r="H15" i="2"/>
  <c r="H14" i="2"/>
  <c r="G18" i="2"/>
  <c r="G14" i="2"/>
  <c r="G23" i="2"/>
  <c r="G30" i="2" s="1"/>
  <c r="G8" i="2"/>
  <c r="G19" i="2"/>
  <c r="G21" i="2"/>
  <c r="G16" i="2"/>
  <c r="G10" i="2"/>
  <c r="G12" i="2"/>
  <c r="G15" i="2"/>
  <c r="G17" i="2"/>
  <c r="G11" i="2"/>
  <c r="G13" i="2"/>
  <c r="G7" i="2"/>
  <c r="G9" i="2"/>
  <c r="G20" i="2"/>
  <c r="H27" i="2" l="1"/>
  <c r="G27" i="2"/>
  <c r="H29" i="2"/>
  <c r="H28" i="2"/>
  <c r="G28" i="2"/>
  <c r="G29" i="2"/>
</calcChain>
</file>

<file path=xl/sharedStrings.xml><?xml version="1.0" encoding="utf-8"?>
<sst xmlns="http://schemas.openxmlformats.org/spreadsheetml/2006/main" count="114" uniqueCount="92">
  <si>
    <t xml:space="preserve">Governorate: 
</t>
  </si>
  <si>
    <t>ريف دمشق / Rural Damascus</t>
  </si>
  <si>
    <t xml:space="preserve">    Quotation Winterization Delivery
جدول كميات مشروع تسليم مجموعة مستلزمات الشتوية</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</si>
  <si>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</si>
  <si>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</si>
  <si>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</si>
  <si>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</si>
  <si>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</si>
  <si>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</si>
  <si>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</si>
  <si>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</si>
  <si>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</si>
  <si>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</si>
  <si>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</si>
  <si>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</si>
  <si>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</si>
  <si>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Picture</t>
  </si>
  <si>
    <t>set
طرد/مجموعة</t>
  </si>
  <si>
    <t>pc
قطعة</t>
  </si>
  <si>
    <t>pc
صندوق</t>
  </si>
  <si>
    <t>B</t>
  </si>
  <si>
    <t>Requ.Qty
الكمية المطلوبة</t>
  </si>
  <si>
    <t>The items are for the time of distribution handed over to DRC team</t>
  </si>
  <si>
    <t>هذه البنود هي الى حين التوزيع تسلم لفريق المجلس الدنماركي</t>
  </si>
  <si>
    <t>pack
علبة</t>
  </si>
  <si>
    <t>bottle
عبوة</t>
  </si>
  <si>
    <t>الشريط شريط لاصق شفاف متعدد الاستخدامات ، عرض 4.5 سم ، طوله 55 مترًا على الأقل.
(تسليم لموظفي المجلس الدنماركي)</t>
  </si>
  <si>
    <t>roll
رول</t>
  </si>
  <si>
    <t>قلم ، أزرق
الحجم القياسي ،من البلاستيك ، ليش له  غطاء ، اللون الأزرق</t>
  </si>
  <si>
    <t>Each bidder must submit official manufacturer documentation (certificate, test report, or technical datasheet) detailing the material composition of the offered items, including a breakdown of materials and their percentage composition, and all the related proporties to enable technical evaluation against the specified requirements.
يجب على كل مقدم عطاء تقديم وثائق رسمية من الشركة المصنعة (شهادة أو تقرير اختبار أو ورقة بيانات فنية) توضح بالتفصيل التركيب المادي للعناصر المعروضة، بما في ذلك تفصيل المواد ونسبها المئوية، وجميع الخصائص ذات الصلة لتمكين التقييم الفني وفقًا للمتطلبات المحددة.</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</si>
  <si>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</si>
  <si>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 xml:space="preserve"> Socks
- Female Wool Socks pair, Male Wool Socks pair, Children Wool Socks Size (04-06) pair, Children Wool Socks Size (10-12) pair, Children Wool Socks Size (14-16), 
anti-carcinogen, and anti-allergic materials, Fabric: The requirement in Fabric Composition:100% acrylic or 70% cotton, 29% polyamide and 1% elastane. Type: Winter. Color: Solid colors. No white or light colors. 100% knitted. Plush loop inner for a feeling of softness. Reinforced seams cuffed elastic sleeves.
Long Socks (not up to the knee sleeves )
  </t>
  </si>
  <si>
    <t xml:space="preserve">جوارب شتوية :
زوج جوارب صوف نسائي، زوج جوارب صوف رجالي، زوج جوارب صوف للأطفال قياس (04-06)، زوج جوارب صوف للأطفال قياس (10-12)، زوج جوارب صوف للأطفال قياس (14-16).
مواد مضادة للسرطان ومضادة للحساسية، القماش: المتطلبات في تكوين القماش: 100% أكريليك أو 70% قطن، 29% بولي أميد و1% إيلاستان. النوع: شتوي. اللون: ألوان سادة. لا يوجد ألوان بيضاء أو فاتحة. 100% محبوك. حلقة داخلية من القطيفة للشعور بالنعومة. درزات معززة وأكمام مرنة مطوية.
جوارب طويلة (لا تصل إلى الركبة)
</t>
  </si>
  <si>
    <t xml:space="preserve">Scarf
- Male Wool Scarf, ,female Scarf, Children Scarf Size (04-06), Children Scarf-Size (10-12),
- Size for Adults: Length: min. 160cm Width: min. 15 cm 
-  Size for Children: Length: min. 130cm Width: min. 15 cm 
- Composition 100% acrylic Type: Winter Unisex 100% knitted
-  Color: Solid colors. No white or light colors.  
- Fabric material shouldn’t be recycled and should be washed. 
</t>
  </si>
  <si>
    <t xml:space="preserve">لفاحة - 
- لفاحة من الصوف للرجال.
- لفاحة من الصوف للنساء.
- لفاحة من الصوف للأطفال قياس (04-06).
- (لفاحةمن الصوف للأطفال قياس (10-12).
- مقاس الكبار: الطول: الحد الأدنى 160 سم العرض: الحد الأدنى 15 سم
- مقاس الأطفال: الطول: الحد الأدنى 130 سم العرض: الحد الأدنى 15 سم
- التركيبة 100% أكريليك النوع: شتوي للجنسين 100% محبوك
- اللون: ألوان سادة. لا يُسمح بالأبيض أو الألوان الفاتحة.
- لا يجوز إعادة تدوير مادة القماش ويجب غسلها.
</t>
  </si>
  <si>
    <t>Gloves
- Male Water/wind-resistant fabric Gloves, ,female Gloves, Children Gloves Size (04-06), Children Gloves-Size (10-12),
Top of hand: 150 g loft wadding; Underside: 200 g brushed lining
Durable, stitched properly.
Color: Black or Gray dark color .</t>
  </si>
  <si>
    <t xml:space="preserve"> قفازات
- ققفازات رجالية مقاومة للماء والرياح، قفازات نسائية، قفازات أطفال (مقاس 4-6)، قفازات أطفال (مقاس 10-12).
الجزء العلوي: حشوة سميكة 150 غرام؛ الجزء السفلي: بطانة ناعمة 200 غرام.
متينة، خياطة متقنة.
اللون: أسود أو رمادي داكن. </t>
  </si>
  <si>
    <t>Hat
- Male Wool (Hat)
- female Wool (Hat)
- Children Hat Size (04-06) Dimensions CM: Length from the high-top edge to the bottom of the piece: 18 cm
Width from the left to the right edge of stitching in the widest area: 15 cm
Weight G: 53 g 
- Children's Hat Size (10-12) , Type of yarn: 100% acrylic free of exhaust, no. 2/27.
No. of machine 7 or 10, two layers.
The Whole piece is knitted.
Without rubber at the beginning of the rib
Dimensions CM: Length from the high-top edge to the bottom of the piece: 22 cm
Width from the left to the right edge of stitching in the widest area: 17 cm
Weight G: 72 g</t>
  </si>
  <si>
    <t xml:space="preserve">قبعة
- صوف (قبعة) للرجال،
- صوف (قبعة) للنساء،
- قبعة أطفال مقاس (04-06) الأبعاد سم: الطول من الحافة العلوية إلى أسفل القطعة: 18 سم
العرض من الحافة اليسرى إلى الحافة اليمنى للخياطة في أوسع منطقة: 15 سم
الوزن جي: 53 جرام
- قبعة أطفال مقاس (10-12) نوع الغزل: 100% أكريليك خالي من العادم، رقم 2/27.
رقم الماكينة 7 أو 10، طبقتين.
القطعة كاملة محبوكة.
بدون مطاط في بداية الضلع
الأبعاد سم: الطول من الحافة العلوية إلى أسفل القطعة: 22 سم
العرض من الحافة اليسرى إلى الحافة اليمنى للخياطة في أوسع منطقة: 17 سم
الوزن جي: 72 جرام"
</t>
  </si>
  <si>
    <t>Waterproof men’s Jacket, 100% wool lined size L or XL
Description: Winter jackets for adults and adolescents suitable for Syrian winter temperatures (between +10ᵒ to -10ᵒ C). All materials used to produce the product must be anti-carcinogen and anti-allergy.
- Outer Lining: Polyester 100% (microfiber inserts, durable, not easy to tear)
- Waterproof equivalent with rating: 5,000 mm – 8,000 mm (Very waterproof)
- Inner Lining: min. 50% cotton up to 50% other fibers
- Filling: Hollow fiber / Dacron min. 1 cm thick, (bidder is to ensure sufficient fill power to provide required warmth and usage of Vaseline between filling layers to prevent the Dacron hair appearance.
- Zipper: Plastic size. 8 of excellent quality, ensuring ease of use and durability.
- The sleeve edge should be elastic bonded at 7 - 10cm to prevent airflow.
-The jacket should have two outer pockets and one inner pocket. No dropped stitched on the outer and inner side of the jacket
- Color: Unicolor (black, blue, or dark blue)</t>
  </si>
  <si>
    <t>سترة رجالية مقاومة للماء، مبطنة بالصوف بنسبة 100%، مقاس L أو XL
الوصف: سترات شتوية للبالغين والمراهقين مناسبة لدرجات حرارة الشتاء السورية (بين +10 درجة مئوية إلى -10 درجة مئوية). يجب أن تكون جميع المواد المستخدمة في إنتاج المنتج مضادة للسرطان ومضادة للحساسية.
- البطانة الخارجية: بوليستر 100% (حشوات من الألياف الدقيقة، متينة، ليس من السهل تمزيقها)
- مقاومة للماء مع تصنيف: 5000 مم - 8000 مم (مقاومة للماء للغاية)
- البطانة الداخلية: 50% قطن بحد أدنى حتى 50% ألياف أخرى
- الحشو: ألياف مجوفة / داكرون بحد أدنى. - سمك 1 سم، (يتعين على مقدم العرض ضمان قوة تعبئة كافية لتوفير الدفء المطلوب واستخدام الفازلين بين طبقات الحشو لمنع ظهور شعر الداكرون.
- السحاب: بلاستيك مقاس 8 بجودة ممتازة، مما يضمن سهولة الاستخدام والمتانة.
- يجب أن تكون حافة الكم مرنة عند 7 - 10 سم لمنع تدفق الهواء.
- يجب أن تحتوي السترة على جيبين خارجيين وجيب داخلي واحد. لا توجد خياطة منسدلة على الجانبين الخارجي والداخلي للسترة.
- اللون: أحادي اللون (أسود أو أزرق أو أزرق غامق</t>
  </si>
  <si>
    <t>Waterproof woomen’s Jacket, 100% wool lined size L or XL
Description: Winter jackets for adults and adolescents suitable for Syrian winter temperatures (between +10ᵒ to -10ᵒ C). All materials used to produce the product must be anti-carcinogen and anti-allergy.
- Outer Lining: Polyester 100% (microfiber inserts, durable, not easy to tear)
- Waterproof equivalent with rating: 5,000 mm – 8,000 mm (Very waterproof)
- Inner Lining: min. 50% cotton up to 50% other fibers
- Filling: Hollow fiber / Dacron min. 1 cm thick, (bidder is to ensure sufficient fill power to provide required warmth and usage of Vaseline between filling layers to prevent the Dacron hair appearance.
- Zipper: Plastic size. 8 of excellent quality, ensuring ease of use and durability.
- The sleeve edge should be elastic bonded at 7 - 10cm to prevent airflow.
-The jacket should have two outer pockets and one inner pocket. No dropped stitched on the outer and inner side of the jacket
- Color: Unicolor (black, blue, or dark blue)</t>
  </si>
  <si>
    <t>سترة نسائية مقاومة للماء، مبطنة بالصوف بنسبة 100%، مقاس L أو XL
الوصف: سترات شتوية للبالغين والمراهقين مناسبة لدرجات حرارة الشتاء السورية (بين +10 درجة مئوية إلى -10 درجة مئوية). يجب أن تكون جميع المواد المستخدمة في إنتاج المنتج مضادة للسرطان ومضادة للحساسية.
- البطانة الخارجية: بوليستر 100% (حشوات من الألياف الدقيقة، متينة، ليس من السهل تمزيقها)
- مقاومة للماء مع تصنيف: 5000 مم - 8000 مم (مقاومة للماء للغاية)
- البطانة الداخلية: 50% قطن بحد أدنى حتى 50% ألياف أخرى
- الحشو: ألياف مجوفة / داكرون بحد أدنى. - سمك 1 سم، (يتعين على مقدم العرض ضمان قوة تعبئة كافية لتوفير الدفء المطلوب واستخدام الفازلين بين طبقات الحشو لمنع ظهور شعر الداكرون.
- السحاب: بلاستيك مقاس 8 بجودة ممتازة، مما يضمن سهولة الاستخدام والمتانة.
- يجب أن تكون حافة الكم مرنة عند 7 - 10 سم لمنع تدفق الهواء.
- يجب أن تحتوي السترة على جيبين خارجيين وجيب داخلي واحد. لا توجد خياطة منسدلة على الجانبين الخارجي والداخلي للسترة.
- اللون: أحادي اللون (أسود أو أزرق أو زيتي غامق</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</si>
  <si>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</si>
  <si>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 xml:space="preserve">بطانيات شتوية مفردة: 160×240 سم ± 3 سم
المادة: 60% أكريليك كحد أدنى و40% مزيج من القطن/البوليستر.
اللون: يجب أن تكون من مزيج من الألوان الداكنة وليس اسود او أحمر او أبيض.
التقلص: بحد أقصى 5% بعد 3 غسلات متتالية في الغسالة وبدرجة 30 مئوية وتجفيف واحد.
الوزن: لاتقل عن 3 كغ 
خالي من الروائح السيئة، لايسبب حساسية للجلد، مقاوم للحريق، يصلح للاستخدام البشري،PH أصغر من ال 9 واكبر من ال 4، خالي من المركبات العضوية المتطايرة الضارة . مقاوم لحريق السجائر (لا يسبب اشتعال )محبوكة الاطراف ببريم .
</t>
  </si>
  <si>
    <t>Mattresses
Material: Polyurethane closed cell hard grey foam, 100% synthetic yarns from virgin or recycle raw material. Synthetic sleeping mats that are made from recycle materials must not contain fillers, like calcium carbonate or any other.
Dimension: (1.9* x 0.9 ) ±3 cm x 0.1 m,
Weight: Minimum 6 kg.
Cover: A removable cotton fabric cover with a zipper, positioned lengthwise and 5 cm shorter at both end to ensure having a  round smooth ends.
 canvas  Size: 90 x 190 x 14 cm
Color: N/A.</t>
  </si>
  <si>
    <t>الفرش
المادة:اسفنج فوم صلب قاسي من البولي يورثين 
الخيوط: 100٪ من مواد خام  أو معاد تدويرها.
 يجب ألا تحتوي حصائر النوم المصنوعة من مواد معاد تدويرها على مواد مالئة ، مثل كربونات الكالسيوم أو أي مادة أخرى.
الأبعاد:( 1.9 × 0.9 ) ± 3 سم × 0.1 م 
الوزن: لا يقل عن 6 كغ.
الغطاء: غطاء من قماش قطني قابل للإزالة مزود بسحاب، موضوع بالطول وأقصر بمقدار 5 سم من كلا الطرفين لضمان الحصول على نهايات مستديرة وناعمة.  
الحجم: 90 × 190 × 14 سم.
اللون غير محدد</t>
  </si>
  <si>
    <t>Carpet
Materials: Polipropilen (PP).
Dimensions: 2*1.5 m.
Thickness: (4-5) mm.
plastic back and stitched edges for each living room
Color: N/A</t>
  </si>
  <si>
    <t xml:space="preserve">الموكيت:
المادة: البولي بروبيلين 100% (PP)
القياس: 1.5*2 متر.
السماكة: (4-5) مم. ذات أرضية بلاستيكية عازلة، محبوكة الجوانب لأرضيات الغرف. 
اللون غير محدد
</t>
  </si>
  <si>
    <t>Solar Lamp
Material type: a solar panel with a 3-meter cable, a battery box with indication lights, and an integrated USB port that enables universal charging of smartphones and mobile phones
Description: Battery lithium  1400 Mah/ 3.2V with 2,000+ cycles (5-7 years), 3 High-quality LEDs with adjustable light from 5 to 50 to 150 lumen, 5500-6000 kelvin
SunBOOST3 Technology for Max battery protection
Solar panel: 1.8 W Solar panel with 3m/9ft cable rolled up in solar disc.
UV-resistant ABS plastic housing and plash-proof covers for plugs</t>
  </si>
  <si>
    <t>مصباح شمسي
نوع المادة: لوحة شمسية مع كابل بطول 3 أمتار، وصندوق بطارية مع مصابيح إشارة، ومنفذ USB مدمج يتيح الشحن العالمي للهواتف الذكية والهواتف المحمولة
الوصف: بطارية ليثيوم 1400 مللي أمبير/3.2 فولت مع أكثر من 2000 دورة (5-7 سنوات)، 3 مصابيح LED عالية الجودة مع إضاءة قابلة للتعديل من 5 إلى 50 إلى 150 لومن، 5500-6000 كلفن
تقنية SunBOOST3 لحماية البطارية القصوى
اللوحة الشمسية: لوحة شمسية بقوة 1.8 وات مع كابل بطول 3 أمتار/9 أقدام ملفوف في قرص شمسي.
غلاف بلاستيكي ABS مقاوم للأشعة فوق البنفسجية وأغطية مقاومة للرذاذ للمقابس</t>
  </si>
  <si>
    <t xml:space="preserve">Wood Stove
•	Length 75cm (from top to bottom)
•	The legs are made of aluminum and are separate from the heater body and fixed with screws on the lower aluminum frame of the heater.
•	The diameter of the heater for the upper aluminum bracelet is 32.5 cm.
•	Weight more than 16 kg
• The upper gear is made of Cast iron (font) and contains a cover without holes with a diameter of about 20 cm.
• The diameter of the iron heater body from the inside to the inside is 27 cm.
• The thickness of the heater iron sheet is 7 mm.
• Heater door: full metal (aluminum)
• At the bottom there is an ashtray with capacity is proportional to the size of the heater, the door from the outside is aluminum with an aluminum handle and the door of the drawer is tightly applied to the heater body and the tray from the inside is made of iron, the thickness of which is not less than 6 mm.
• The neck on which the elbow is installed, an air switch is installed inside it. approximately 1 mm, the key has a handle installed on the elbow with a length of not less than 4 cm
• The heater sheet from the outside must be completely sprayed from high-quality porcelain
</t>
  </si>
  <si>
    <t>مدفأة خشبية
• الطول لايقل عن 75 سم (من الأعلى إلى الأسفل)
• الأرجل مصنوعة من الألمنيوم وهي منفصلة عن جسم المدفأة ومثبتة بمسامير على الإطار السفلي من الألمنيوم للمدفأة.
• قطر المدفأة للسوار العلوي من الألمنيوم هو 32.5 سم.
• الوزن أكثر من 16 كجم.
• التروس العلوية مصنوعة من الحديد المصبوب (فونت) وتحتوي على غطاء بدون ثقوب بقطر حوالي 20 سم.
• قطر جسم المدفأة الحديدية من الداخل إلى الداخل هو 27 سم.
• سمكة الحديد للمدفأة هو 7 مم.
• باب المدفأة: معدن كامل (ألومنيوم).
• في الأسفل يوجد وعاء رماد بسعة تتناسب مع حجم المدفأة، والباب من الخارج ألومنيوم مع مقبض ألومنيومي، وباب الدرج مناسب بإحكام لجسم المدفأة، والصينية من الداخل مصنوعة من الحديد، سمكها لا يقل عن 6 مم.
• العنق الذي يتم تركيب الكوع عليه، مثبت داخله مفتاح هواء بحجم تقريبي 1 مم، ويحتوي المفتاح على مقبض مثبت على الكوع بطول لا يقل عن 4 سم.
• يجب أن يتم رش  المدفأة من الخارج بالكامل بطلاء خزفي عالي الجودة.</t>
  </si>
  <si>
    <t>Diesel heater
External frame is made of steel, thickness +0.8 mm coated by therma Porcelain
- The heater stove is made of steel thickness +0.6 mm, weight +1.7 kg.
- Upper frame and the cap are made of font, weight no less 2 kg.
- Heater is supplied with spinning axisdoor, a high-heat resistant transparent glass fixed with it.
- Heater is provided with a steel-diesel tank and filter, thickness +0.5 mm and 5 liter capacity (diesel feeding is via a bottom-pipe and provided with a screw
between the pipe and the stove.)
- Heater set doesn’t include aluminum portable cover.
- Heater’s weight no less than 11 kg.
- Heater’s diameter no less than 27 cm.
- Heater’s height no lea than 75 cm.</t>
  </si>
  <si>
    <t>مدفأة مازوت
- الهيكل الخارجي للمدفأة مصنوع من الصاج بسماكة لاتقل عن 0,8 مم و مغطى بطبقة من البورسلان الحراري .
- الحراق مصنوع من الصاج بسماكة لاتقل عن 0,6 مم ووزن لايقل عن 1,7 كغ .
- الترس العلوي والغطاء المتحرك مصنوع من الفونت بوزن لايقل عن 2 كغ .
- المدفأة مزودة بباب متحرك مركب عليه زجاج شفاف مقاوم للحرارة العالية .
- المدفأة مزودة بخزان وقود مصنوع من الصاج بسماكة لاتقل عن 0,5 مم و سعة 5 ليتر ، والخران مزود بمصفاة )تغذية الوقود نبع مع عزقة شد وصل بين بوري الوقود والحراق ( .
- المدفأة لاتتضمن البرواظ والغطاء الألمنيوم العلوي المتحرك .
- وزن المدفأة الكلي لايقل عن 11 كغ .
- قطر المدفأة لايقل عن 27 سم .
- إرتفاع المدفأة لايقل عن 75 سم .</t>
  </si>
  <si>
    <t>Venting Parts 
- Exhaust pipe Specifications:
•	Quantity per kit: 4
•	Length 65-68 cm.
•	Diameter 12-13 cm.
•	Weight 800 gram.
•	Coated with a private material to prevent peeling (Thermal Porcelain).with thickness not less than 0.3 mm.
- Exhaust elbow pipe specifications:
•	Quantity per kit: 2
•	Length 43 cm.
•	Diameter 12-13 cm.</t>
  </si>
  <si>
    <t>بوراي المدخنة لجهاز التدفئة:
- مواصفات بواري المدخنة (المستقيمة):
الكمية: 4 قطع لكل سلة.
الطول: 65-68 سم لكل قطعة.
القطر: 12-13 سم لكل قطعة.
الوزن: لايقل عن 800 غ.
مغطاة بمادة خاصة لمنع التشقق والتقشر بورسلان الحراري وسماكة لا تقل عن 0.3mm.
- مواصفات بواري المدخنة (الكوع):
الكمية: 2 قطع سلة.
الطول: لا يقل عن 43 سم.
القطر: 12-13 سم 
مغطاة بمادة خاصة لمنع التشقق والتقشر.</t>
  </si>
  <si>
    <t xml:space="preserve">Set of DRC feedback leaflet
as the sample provided
business card (S1): 8.9 x 5.1 cm, 350g/m2, front and back, color, covered by cellophane, One piece
</t>
  </si>
  <si>
    <t xml:space="preserve">مجموعة من نشرات ملاحظات
 بطاقة عمل (عينة 1 ) قياس8.9*5.1 سم 350 غرام, أمام خلف ، مغلفة ، ملونة ، عدد1
</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</si>
  <si>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</si>
  <si>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</si>
  <si>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</si>
  <si>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</si>
  <si>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</si>
  <si>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</si>
  <si>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</si>
  <si>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Pen, blue
standard size, plastic, no cap, color blue</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</si>
  <si>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</si>
  <si>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</si>
  <si>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</si>
  <si>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</si>
  <si>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</si>
  <si>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</si>
  <si>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</si>
  <si>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</si>
  <si>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</si>
  <si>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</si>
  <si>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</si>
  <si>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</si>
  <si>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</si>
  <si>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</si>
  <si>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</si>
  <si>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</si>
  <si>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</si>
  <si>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</si>
  <si>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</si>
  <si>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</si>
  <si>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</si>
  <si>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</si>
  <si>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</si>
  <si>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90 Days</t>
  </si>
  <si>
    <t>(-------------------------------)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</si>
</sst>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sz val="10"/>
      <color rgb="FFFF0000"/>
      <name val="Arial"/>
      <family val="2"/>
    </font>
    <font>
      <b/>
      <sz val="10"/>
      <color theme="1"/>
      <name val="Arial"/>
      <family val="2"/>
    </font>
    <font>
      <sz val="10"/>
      <color rgb="FF000000"/>
      <name val="Arial"/>
      <family val="2"/>
    </font>
    <font>
      <sz val="10"/>
      <name val="Calibri"/>
      <family val="2"/>
    </font>
    <font>
      <b/>
      <i/>
      <sz val="12"/>
      <color theme="1"/>
      <name val="Calibri"/>
      <family val="2"/>
    </font>
    <font>
      <b/>
      <sz val="12"/>
      <color theme="1"/>
      <name val="Calibri"/>
      <family val="2"/>
    </font>
    <font>
      <sz val="12"/>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7">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vertical="center"/>
    </xf>
    <xf numFmtId="3" fontId="11" fillId="0" borderId="13"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8" fillId="0" borderId="9" xfId="0" applyFont="1" applyBorder="1" applyAlignment="1">
      <alignment horizontal="center" vertical="center" wrapText="1"/>
    </xf>
    <xf numFmtId="0" fontId="7" fillId="0" borderId="12" xfId="0" applyFont="1" applyBorder="1" applyAlignment="1">
      <alignment vertical="center" wrapText="1"/>
    </xf>
    <xf numFmtId="0" fontId="10" fillId="0" borderId="9" xfId="0" applyFont="1" applyBorder="1" applyAlignment="1">
      <alignment horizontal="center" vertical="center" wrapText="1"/>
    </xf>
    <xf numFmtId="3" fontId="11" fillId="0" borderId="1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7" xfId="0" applyNumberFormat="1" applyFont="1" applyBorder="1" applyAlignment="1">
      <alignment horizontal="center" vertical="center"/>
    </xf>
    <xf numFmtId="0" fontId="7" fillId="4" borderId="9" xfId="0" applyFont="1" applyFill="1" applyBorder="1" applyAlignment="1">
      <alignment horizontal="right" vertical="center" wrapText="1" readingOrder="2"/>
    </xf>
    <xf numFmtId="0" fontId="7" fillId="4" borderId="9" xfId="0" applyFont="1" applyFill="1" applyBorder="1" applyAlignment="1">
      <alignment horizontal="right" vertical="center" wrapText="1"/>
    </xf>
    <xf numFmtId="0" fontId="7" fillId="4" borderId="6" xfId="0" applyFont="1" applyFill="1" applyBorder="1" applyAlignment="1">
      <alignment horizontal="right" vertical="center" wrapText="1"/>
    </xf>
    <xf numFmtId="3" fontId="11" fillId="0" borderId="15" xfId="0" applyNumberFormat="1" applyFont="1" applyBorder="1" applyAlignment="1">
      <alignment horizontal="center" vertical="center"/>
    </xf>
    <xf numFmtId="0" fontId="7" fillId="4" borderId="6" xfId="0" applyFont="1" applyFill="1" applyBorder="1" applyAlignment="1">
      <alignment horizontal="right" vertical="top" wrapText="1"/>
    </xf>
    <xf numFmtId="3" fontId="2" fillId="0" borderId="0" xfId="0" applyNumberFormat="1" applyFont="1" applyAlignment="1">
      <alignment horizontal="center" vertical="center"/>
    </xf>
    <xf numFmtId="3" fontId="4" fillId="3" borderId="9" xfId="0" applyNumberFormat="1"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9" fillId="0" borderId="11" xfId="0" applyFont="1" applyBorder="1" applyAlignment="1">
      <alignment horizontal="left" vertical="center" wrapText="1"/>
    </xf>
    <xf numFmtId="0" fontId="9" fillId="4" borderId="11" xfId="0" applyFont="1" applyFill="1" applyBorder="1" applyAlignment="1">
      <alignment horizontal="right" vertical="center" wrapText="1"/>
    </xf>
    <xf numFmtId="0" fontId="7" fillId="0" borderId="9" xfId="0" applyFont="1" applyBorder="1" applyAlignment="1">
      <alignment vertical="center" wrapText="1"/>
    </xf>
    <xf numFmtId="0" fontId="7" fillId="0" borderId="9" xfId="0" applyFont="1" applyBorder="1" applyAlignment="1">
      <alignment horizontal="right" vertical="center" wrapText="1"/>
    </xf>
    <xf numFmtId="3" fontId="10" fillId="0" borderId="9" xfId="0" applyNumberFormat="1" applyFont="1" applyBorder="1" applyAlignment="1">
      <alignment horizontal="center" vertical="center" wrapText="1"/>
    </xf>
    <xf numFmtId="4" fontId="11" fillId="0" borderId="8" xfId="0" applyNumberFormat="1" applyFont="1" applyBorder="1" applyAlignment="1">
      <alignment horizontal="center" vertical="center"/>
    </xf>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14" fillId="0" borderId="12" xfId="0" applyFont="1" applyBorder="1" applyAlignment="1">
      <alignment vertical="center" wrapText="1"/>
    </xf>
    <xf numFmtId="0" fontId="7" fillId="0" borderId="9" xfId="0" applyFont="1" applyBorder="1" applyAlignment="1">
      <alignment horizontal="right" vertical="top" wrapText="1"/>
    </xf>
    <xf numFmtId="3" fontId="13" fillId="0" borderId="0" xfId="0" applyNumberFormat="1" applyFont="1" applyAlignment="1">
      <alignment vertical="center" wrapText="1"/>
    </xf>
    <xf numFmtId="3" fontId="13" fillId="0" borderId="0" xfId="0" applyNumberFormat="1" applyFont="1" applyAlignment="1">
      <alignment horizontal="center" vertical="center" wrapText="1"/>
    </xf>
    <xf numFmtId="3" fontId="12" fillId="0" borderId="9" xfId="0" applyNumberFormat="1" applyFont="1" applyBorder="1" applyAlignment="1">
      <alignment horizontal="center" vertical="center"/>
    </xf>
    <xf numFmtId="3" fontId="15" fillId="0" borderId="13" xfId="0" applyNumberFormat="1" applyFont="1" applyBorder="1" applyAlignment="1">
      <alignment horizontal="center" vertical="center"/>
    </xf>
    <xf numFmtId="3" fontId="11" fillId="0" borderId="16" xfId="0" applyNumberFormat="1" applyFont="1" applyBorder="1" applyAlignment="1">
      <alignment horizontal="center" vertical="center" wrapText="1"/>
    </xf>
    <xf numFmtId="0" fontId="2" fillId="0" borderId="9" xfId="0" applyFont="1" applyBorder="1" applyAlignment="1">
      <alignment vertical="center"/>
    </xf>
    <xf numFmtId="0" fontId="3" fillId="2" borderId="8"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7" fillId="4" borderId="9" xfId="0" applyFont="1" applyFill="1" applyBorder="1" applyAlignment="1">
      <alignment horizontal="right" vertical="top" wrapText="1"/>
    </xf>
    <xf numFmtId="0" fontId="7" fillId="4" borderId="9" xfId="0" applyFont="1" applyFill="1" applyBorder="1" applyAlignment="1">
      <alignment horizontal="right" vertical="top" wrapText="1" readingOrder="2"/>
    </xf>
    <xf numFmtId="0" fontId="4" fillId="3" borderId="9" xfId="0" applyFont="1" applyFill="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protection locked="0"/>
    </xf>
    <xf numFmtId="0" fontId="6" fillId="0" borderId="9" xfId="0" applyFont="1" applyBorder="1" applyAlignment="1" applyProtection="1">
      <alignment horizontal="center" vertical="center" wrapText="1"/>
      <protection locked="0"/>
    </xf>
    <xf numFmtId="3" fontId="2" fillId="0" borderId="7" xfId="0" applyNumberFormat="1" applyFont="1" applyBorder="1" applyAlignment="1" applyProtection="1">
      <alignment horizontal="center" vertical="center"/>
      <protection locked="0"/>
    </xf>
    <xf numFmtId="0" fontId="17" fillId="7" borderId="23" xfId="0" applyFont="1" applyFill="1" applyBorder="1" applyAlignment="1">
      <alignment vertical="center" wrapText="1"/>
    </xf>
    <xf numFmtId="0" fontId="18" fillId="0" borderId="23" xfId="0" applyFont="1" applyBorder="1" applyAlignment="1">
      <alignment horizontal="left" vertical="center" wrapText="1"/>
    </xf>
    <xf numFmtId="0" fontId="17" fillId="7" borderId="26" xfId="0" applyFont="1" applyFill="1" applyBorder="1" applyAlignment="1">
      <alignment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3" fontId="4" fillId="5" borderId="6" xfId="0" applyNumberFormat="1" applyFont="1" applyFill="1" applyBorder="1" applyAlignment="1">
      <alignment horizontal="center" vertical="center" wrapText="1" readingOrder="1"/>
    </xf>
    <xf numFmtId="3" fontId="4" fillId="5" borderId="7" xfId="0" applyNumberFormat="1" applyFont="1" applyFill="1" applyBorder="1" applyAlignment="1">
      <alignment horizontal="center" vertical="center" wrapText="1" readingOrder="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7" fillId="7" borderId="22" xfId="0" applyFont="1" applyFill="1" applyBorder="1" applyAlignment="1">
      <alignment horizontal="left" vertical="center" wrapText="1"/>
    </xf>
    <xf numFmtId="0" fontId="17" fillId="7" borderId="23" xfId="0" applyFont="1" applyFill="1" applyBorder="1" applyAlignment="1">
      <alignment horizontal="left"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7" fillId="7" borderId="22" xfId="0" applyFont="1" applyFill="1" applyBorder="1" applyAlignment="1">
      <alignment vertical="center" wrapText="1"/>
    </xf>
    <xf numFmtId="0" fontId="17" fillId="7" borderId="23" xfId="0" applyFont="1" applyFill="1" applyBorder="1" applyAlignment="1">
      <alignment vertical="center" wrapText="1"/>
    </xf>
    <xf numFmtId="0" fontId="17" fillId="7" borderId="23" xfId="0" applyFont="1" applyFill="1" applyBorder="1" applyAlignment="1">
      <alignment horizontal="center" vertical="center" wrapText="1"/>
    </xf>
    <xf numFmtId="0" fontId="17" fillId="4" borderId="22" xfId="0" applyFont="1" applyFill="1" applyBorder="1" applyAlignment="1">
      <alignment horizontal="left" vertical="top" wrapText="1"/>
    </xf>
    <xf numFmtId="0" fontId="17" fillId="4" borderId="23" xfId="0" applyFont="1" applyFill="1" applyBorder="1" applyAlignment="1">
      <alignment horizontal="left" vertical="top" wrapText="1"/>
    </xf>
    <xf numFmtId="0" fontId="17" fillId="4" borderId="25" xfId="0" applyFont="1" applyFill="1" applyBorder="1" applyAlignment="1">
      <alignment horizontal="left" vertical="top" wrapText="1"/>
    </xf>
    <xf numFmtId="0" fontId="17" fillId="4" borderId="26" xfId="0" applyFont="1" applyFill="1" applyBorder="1" applyAlignment="1">
      <alignment horizontal="left" vertical="top"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49118B59-14F2-44D5-B423-D381CEA85ACD}"/>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8</xdr:col>
      <xdr:colOff>0</xdr:colOff>
      <xdr:row>1</xdr:row>
      <xdr:rowOff>419100</xdr:rowOff>
    </xdr:to>
    <xdr:sp macro="" textlink="">
      <xdr:nvSpPr>
        <xdr:cNvPr id="3" name="TextBox 2">
          <a:extLst>
            <a:ext uri="{FF2B5EF4-FFF2-40B4-BE49-F238E27FC236}">
              <a16:creationId xmlns:a16="http://schemas.microsoft.com/office/drawing/2014/main" id="{BD2292EC-659D-4474-8750-7A7075684076}"/>
            </a:ext>
            <a:ext uri="{147F2762-F138-4A5C-976F-8EAC2B608ADB}">
              <a16:predDERef xmlns:a16="http://schemas.microsoft.com/office/drawing/2014/main" pred="{75EAAEC4-041D-4358-A483-FDF229B4ADB3}"/>
            </a:ext>
          </a:extLst>
        </xdr:cNvPr>
        <xdr:cNvSpPr txBox="1"/>
      </xdr:nvSpPr>
      <xdr:spPr>
        <a:xfrm>
          <a:off x="1581150" y="152400"/>
          <a:ext cx="16925925"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Annex A.1.5_Technical Bid Form (LOT 5), Winterization kits</a:t>
          </a:r>
          <a:endParaRPr lang="en-US">
            <a:solidFill>
              <a:sysClr val="windowText" lastClr="000000"/>
            </a:solidFill>
            <a:effectLst/>
          </a:endParaRPr>
        </a:p>
      </xdr:txBody>
    </xdr:sp>
    <xdr:clientData/>
  </xdr:twoCellAnchor>
  <xdr:twoCellAnchor editAs="oneCell">
    <xdr:from>
      <xdr:col>8</xdr:col>
      <xdr:colOff>317501</xdr:colOff>
      <xdr:row>15</xdr:row>
      <xdr:rowOff>137583</xdr:rowOff>
    </xdr:from>
    <xdr:to>
      <xdr:col>8</xdr:col>
      <xdr:colOff>3226012</xdr:colOff>
      <xdr:row>15</xdr:row>
      <xdr:rowOff>2394375</xdr:rowOff>
    </xdr:to>
    <xdr:pic>
      <xdr:nvPicPr>
        <xdr:cNvPr id="4" name="Picture 3">
          <a:extLst>
            <a:ext uri="{FF2B5EF4-FFF2-40B4-BE49-F238E27FC236}">
              <a16:creationId xmlns:a16="http://schemas.microsoft.com/office/drawing/2014/main" id="{907EE6B8-FD40-492B-AB89-3BE0A401AB0F}"/>
            </a:ext>
          </a:extLst>
        </xdr:cNvPr>
        <xdr:cNvPicPr>
          <a:picLocks noChangeAspect="1"/>
        </xdr:cNvPicPr>
      </xdr:nvPicPr>
      <xdr:blipFill>
        <a:blip xmlns:r="http://schemas.openxmlformats.org/officeDocument/2006/relationships" r:embed="rId2"/>
        <a:stretch>
          <a:fillRect/>
        </a:stretch>
      </xdr:blipFill>
      <xdr:spPr>
        <a:xfrm>
          <a:off x="19138901" y="25340733"/>
          <a:ext cx="2910416" cy="2258697"/>
        </a:xfrm>
        <a:prstGeom prst="rect">
          <a:avLst/>
        </a:prstGeom>
      </xdr:spPr>
    </xdr:pic>
    <xdr:clientData/>
  </xdr:twoCellAnchor>
  <xdr:twoCellAnchor editAs="oneCell">
    <xdr:from>
      <xdr:col>8</xdr:col>
      <xdr:colOff>211667</xdr:colOff>
      <xdr:row>13</xdr:row>
      <xdr:rowOff>95249</xdr:rowOff>
    </xdr:from>
    <xdr:to>
      <xdr:col>8</xdr:col>
      <xdr:colOff>3355356</xdr:colOff>
      <xdr:row>13</xdr:row>
      <xdr:rowOff>1829041</xdr:rowOff>
    </xdr:to>
    <xdr:pic>
      <xdr:nvPicPr>
        <xdr:cNvPr id="5" name="Picture 4">
          <a:extLst>
            <a:ext uri="{FF2B5EF4-FFF2-40B4-BE49-F238E27FC236}">
              <a16:creationId xmlns:a16="http://schemas.microsoft.com/office/drawing/2014/main" id="{C1319AF9-9C76-4D25-9A4B-6916E0482962}"/>
            </a:ext>
          </a:extLst>
        </xdr:cNvPr>
        <xdr:cNvPicPr>
          <a:picLocks noChangeAspect="1"/>
        </xdr:cNvPicPr>
      </xdr:nvPicPr>
      <xdr:blipFill>
        <a:blip xmlns:r="http://schemas.openxmlformats.org/officeDocument/2006/relationships" r:embed="rId3"/>
        <a:stretch>
          <a:fillRect/>
        </a:stretch>
      </xdr:blipFill>
      <xdr:spPr>
        <a:xfrm>
          <a:off x="19033067" y="21888449"/>
          <a:ext cx="3143689" cy="1733792"/>
        </a:xfrm>
        <a:prstGeom prst="rect">
          <a:avLst/>
        </a:prstGeom>
      </xdr:spPr>
    </xdr:pic>
    <xdr:clientData/>
  </xdr:twoCellAnchor>
  <xdr:twoCellAnchor editAs="oneCell">
    <xdr:from>
      <xdr:col>8</xdr:col>
      <xdr:colOff>730250</xdr:colOff>
      <xdr:row>14</xdr:row>
      <xdr:rowOff>127000</xdr:rowOff>
    </xdr:from>
    <xdr:to>
      <xdr:col>8</xdr:col>
      <xdr:colOff>2778125</xdr:colOff>
      <xdr:row>14</xdr:row>
      <xdr:rowOff>1341755</xdr:rowOff>
    </xdr:to>
    <xdr:pic>
      <xdr:nvPicPr>
        <xdr:cNvPr id="6" name="Picture 5">
          <a:extLst>
            <a:ext uri="{FF2B5EF4-FFF2-40B4-BE49-F238E27FC236}">
              <a16:creationId xmlns:a16="http://schemas.microsoft.com/office/drawing/2014/main" id="{8A87B01E-D449-47C7-8B80-86F38980CD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551650" y="23872825"/>
          <a:ext cx="2047875"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423333</xdr:colOff>
      <xdr:row>16</xdr:row>
      <xdr:rowOff>381000</xdr:rowOff>
    </xdr:from>
    <xdr:to>
      <xdr:col>8</xdr:col>
      <xdr:colOff>3122322</xdr:colOff>
      <xdr:row>16</xdr:row>
      <xdr:rowOff>3926416</xdr:rowOff>
    </xdr:to>
    <xdr:pic>
      <xdr:nvPicPr>
        <xdr:cNvPr id="7" name="Picture 6">
          <a:extLst>
            <a:ext uri="{FF2B5EF4-FFF2-40B4-BE49-F238E27FC236}">
              <a16:creationId xmlns:a16="http://schemas.microsoft.com/office/drawing/2014/main" id="{0DB24384-1BA1-4A61-8497-51034417A6DE}"/>
            </a:ext>
          </a:extLst>
        </xdr:cNvPr>
        <xdr:cNvPicPr>
          <a:picLocks noChangeAspect="1"/>
        </xdr:cNvPicPr>
      </xdr:nvPicPr>
      <xdr:blipFill>
        <a:blip xmlns:r="http://schemas.openxmlformats.org/officeDocument/2006/relationships" r:embed="rId5"/>
        <a:stretch>
          <a:fillRect/>
        </a:stretch>
      </xdr:blipFill>
      <xdr:spPr>
        <a:xfrm>
          <a:off x="19244733" y="28108275"/>
          <a:ext cx="2698989" cy="3545416"/>
        </a:xfrm>
        <a:prstGeom prst="rect">
          <a:avLst/>
        </a:prstGeom>
      </xdr:spPr>
    </xdr:pic>
    <xdr:clientData/>
  </xdr:twoCellAnchor>
  <xdr:twoCellAnchor editAs="oneCell">
    <xdr:from>
      <xdr:col>8</xdr:col>
      <xdr:colOff>105835</xdr:colOff>
      <xdr:row>18</xdr:row>
      <xdr:rowOff>63500</xdr:rowOff>
    </xdr:from>
    <xdr:to>
      <xdr:col>8</xdr:col>
      <xdr:colOff>1639854</xdr:colOff>
      <xdr:row>18</xdr:row>
      <xdr:rowOff>2199429</xdr:rowOff>
    </xdr:to>
    <xdr:pic>
      <xdr:nvPicPr>
        <xdr:cNvPr id="8" name="Picture 7">
          <a:extLst>
            <a:ext uri="{FF2B5EF4-FFF2-40B4-BE49-F238E27FC236}">
              <a16:creationId xmlns:a16="http://schemas.microsoft.com/office/drawing/2014/main" id="{0C644469-D19A-4739-8DDA-329FF3D00035}"/>
            </a:ext>
          </a:extLst>
        </xdr:cNvPr>
        <xdr:cNvPicPr>
          <a:picLocks noChangeAspect="1"/>
        </xdr:cNvPicPr>
      </xdr:nvPicPr>
      <xdr:blipFill>
        <a:blip xmlns:r="http://schemas.openxmlformats.org/officeDocument/2006/relationships" r:embed="rId6"/>
        <a:stretch>
          <a:fillRect/>
        </a:stretch>
      </xdr:blipFill>
      <xdr:spPr>
        <a:xfrm>
          <a:off x="18927235" y="35058350"/>
          <a:ext cx="1534019" cy="2137834"/>
        </a:xfrm>
        <a:prstGeom prst="rect">
          <a:avLst/>
        </a:prstGeom>
      </xdr:spPr>
    </xdr:pic>
    <xdr:clientData/>
  </xdr:twoCellAnchor>
  <xdr:twoCellAnchor editAs="oneCell">
    <xdr:from>
      <xdr:col>8</xdr:col>
      <xdr:colOff>1079500</xdr:colOff>
      <xdr:row>7</xdr:row>
      <xdr:rowOff>74083</xdr:rowOff>
    </xdr:from>
    <xdr:to>
      <xdr:col>8</xdr:col>
      <xdr:colOff>2654511</xdr:colOff>
      <xdr:row>7</xdr:row>
      <xdr:rowOff>1620612</xdr:rowOff>
    </xdr:to>
    <xdr:pic>
      <xdr:nvPicPr>
        <xdr:cNvPr id="11" name="Picture 10">
          <a:extLst>
            <a:ext uri="{FF2B5EF4-FFF2-40B4-BE49-F238E27FC236}">
              <a16:creationId xmlns:a16="http://schemas.microsoft.com/office/drawing/2014/main" id="{47655223-7DF9-49E2-B1D1-3AC6EDA5A494}"/>
            </a:ext>
          </a:extLst>
        </xdr:cNvPr>
        <xdr:cNvPicPr>
          <a:picLocks noChangeAspect="1"/>
        </xdr:cNvPicPr>
      </xdr:nvPicPr>
      <xdr:blipFill>
        <a:blip xmlns:r="http://schemas.openxmlformats.org/officeDocument/2006/relationships" r:embed="rId7"/>
        <a:stretch>
          <a:fillRect/>
        </a:stretch>
      </xdr:blipFill>
      <xdr:spPr>
        <a:xfrm>
          <a:off x="19900900" y="5103283"/>
          <a:ext cx="1576916" cy="1550339"/>
        </a:xfrm>
        <a:prstGeom prst="rect">
          <a:avLst/>
        </a:prstGeom>
      </xdr:spPr>
    </xdr:pic>
    <xdr:clientData/>
  </xdr:twoCellAnchor>
  <xdr:twoCellAnchor editAs="oneCell">
    <xdr:from>
      <xdr:col>8</xdr:col>
      <xdr:colOff>338667</xdr:colOff>
      <xdr:row>10</xdr:row>
      <xdr:rowOff>232833</xdr:rowOff>
    </xdr:from>
    <xdr:to>
      <xdr:col>8</xdr:col>
      <xdr:colOff>3236055</xdr:colOff>
      <xdr:row>10</xdr:row>
      <xdr:rowOff>3354916</xdr:rowOff>
    </xdr:to>
    <xdr:pic>
      <xdr:nvPicPr>
        <xdr:cNvPr id="13" name="Picture 12">
          <a:extLst>
            <a:ext uri="{FF2B5EF4-FFF2-40B4-BE49-F238E27FC236}">
              <a16:creationId xmlns:a16="http://schemas.microsoft.com/office/drawing/2014/main" id="{7F5C2B70-D66B-4743-A589-B5D4739A1AA0}"/>
            </a:ext>
          </a:extLst>
        </xdr:cNvPr>
        <xdr:cNvPicPr>
          <a:picLocks noChangeAspect="1"/>
        </xdr:cNvPicPr>
      </xdr:nvPicPr>
      <xdr:blipFill>
        <a:blip xmlns:r="http://schemas.openxmlformats.org/officeDocument/2006/relationships" r:embed="rId8"/>
        <a:stretch>
          <a:fillRect/>
        </a:stretch>
      </xdr:blipFill>
      <xdr:spPr>
        <a:xfrm>
          <a:off x="19160067" y="12062883"/>
          <a:ext cx="2897388" cy="3122083"/>
        </a:xfrm>
        <a:prstGeom prst="rect">
          <a:avLst/>
        </a:prstGeom>
      </xdr:spPr>
    </xdr:pic>
    <xdr:clientData/>
  </xdr:twoCellAnchor>
  <xdr:twoCellAnchor editAs="oneCell">
    <xdr:from>
      <xdr:col>8</xdr:col>
      <xdr:colOff>486833</xdr:colOff>
      <xdr:row>11</xdr:row>
      <xdr:rowOff>455082</xdr:rowOff>
    </xdr:from>
    <xdr:to>
      <xdr:col>8</xdr:col>
      <xdr:colOff>3192485</xdr:colOff>
      <xdr:row>11</xdr:row>
      <xdr:rowOff>3181774</xdr:rowOff>
    </xdr:to>
    <xdr:pic>
      <xdr:nvPicPr>
        <xdr:cNvPr id="14" name="Picture 13">
          <a:extLst>
            <a:ext uri="{FF2B5EF4-FFF2-40B4-BE49-F238E27FC236}">
              <a16:creationId xmlns:a16="http://schemas.microsoft.com/office/drawing/2014/main" id="{3FCE8A6B-8918-4FC5-B920-2A99CE21D4F9}"/>
            </a:ext>
          </a:extLst>
        </xdr:cNvPr>
        <xdr:cNvPicPr>
          <a:picLocks noChangeAspect="1"/>
        </xdr:cNvPicPr>
      </xdr:nvPicPr>
      <xdr:blipFill>
        <a:blip xmlns:r="http://schemas.openxmlformats.org/officeDocument/2006/relationships" r:embed="rId9"/>
        <a:stretch>
          <a:fillRect/>
        </a:stretch>
      </xdr:blipFill>
      <xdr:spPr>
        <a:xfrm>
          <a:off x="19308233" y="16047507"/>
          <a:ext cx="2707557" cy="2730502"/>
        </a:xfrm>
        <a:prstGeom prst="rect">
          <a:avLst/>
        </a:prstGeom>
      </xdr:spPr>
    </xdr:pic>
    <xdr:clientData/>
  </xdr:twoCellAnchor>
  <xdr:twoCellAnchor editAs="oneCell">
    <xdr:from>
      <xdr:col>8</xdr:col>
      <xdr:colOff>1873251</xdr:colOff>
      <xdr:row>18</xdr:row>
      <xdr:rowOff>52916</xdr:rowOff>
    </xdr:from>
    <xdr:to>
      <xdr:col>8</xdr:col>
      <xdr:colOff>3334589</xdr:colOff>
      <xdr:row>18</xdr:row>
      <xdr:rowOff>1199886</xdr:rowOff>
    </xdr:to>
    <xdr:pic>
      <xdr:nvPicPr>
        <xdr:cNvPr id="15" name="Picture 14">
          <a:extLst>
            <a:ext uri="{FF2B5EF4-FFF2-40B4-BE49-F238E27FC236}">
              <a16:creationId xmlns:a16="http://schemas.microsoft.com/office/drawing/2014/main" id="{452E7F1B-0378-423A-9B02-D83D663E2956}"/>
            </a:ext>
          </a:extLst>
        </xdr:cNvPr>
        <xdr:cNvPicPr>
          <a:picLocks noChangeAspect="1"/>
        </xdr:cNvPicPr>
      </xdr:nvPicPr>
      <xdr:blipFill>
        <a:blip xmlns:r="http://schemas.openxmlformats.org/officeDocument/2006/relationships" r:embed="rId10"/>
        <a:stretch>
          <a:fillRect/>
        </a:stretch>
      </xdr:blipFill>
      <xdr:spPr>
        <a:xfrm>
          <a:off x="20694651" y="35047766"/>
          <a:ext cx="1457528" cy="1143160"/>
        </a:xfrm>
        <a:prstGeom prst="rect">
          <a:avLst/>
        </a:prstGeom>
      </xdr:spPr>
    </xdr:pic>
    <xdr:clientData/>
  </xdr:twoCellAnchor>
  <xdr:twoCellAnchor editAs="oneCell">
    <xdr:from>
      <xdr:col>8</xdr:col>
      <xdr:colOff>1873251</xdr:colOff>
      <xdr:row>18</xdr:row>
      <xdr:rowOff>1195916</xdr:rowOff>
    </xdr:from>
    <xdr:to>
      <xdr:col>8</xdr:col>
      <xdr:colOff>3232528</xdr:colOff>
      <xdr:row>18</xdr:row>
      <xdr:rowOff>2268581</xdr:rowOff>
    </xdr:to>
    <xdr:pic>
      <xdr:nvPicPr>
        <xdr:cNvPr id="16" name="Picture 15">
          <a:extLst>
            <a:ext uri="{FF2B5EF4-FFF2-40B4-BE49-F238E27FC236}">
              <a16:creationId xmlns:a16="http://schemas.microsoft.com/office/drawing/2014/main" id="{B4CE94D0-73B1-4CA7-B977-0E0A1181CE7C}"/>
            </a:ext>
          </a:extLst>
        </xdr:cNvPr>
        <xdr:cNvPicPr>
          <a:picLocks noChangeAspect="1"/>
        </xdr:cNvPicPr>
      </xdr:nvPicPr>
      <xdr:blipFill>
        <a:blip xmlns:r="http://schemas.openxmlformats.org/officeDocument/2006/relationships" r:embed="rId11"/>
        <a:stretch>
          <a:fillRect/>
        </a:stretch>
      </xdr:blipFill>
      <xdr:spPr>
        <a:xfrm>
          <a:off x="20694651" y="36190766"/>
          <a:ext cx="1361182" cy="1076475"/>
        </a:xfrm>
        <a:prstGeom prst="rect">
          <a:avLst/>
        </a:prstGeom>
      </xdr:spPr>
    </xdr:pic>
    <xdr:clientData/>
  </xdr:twoCellAnchor>
  <xdr:twoCellAnchor editAs="oneCell">
    <xdr:from>
      <xdr:col>8</xdr:col>
      <xdr:colOff>1305146</xdr:colOff>
      <xdr:row>27</xdr:row>
      <xdr:rowOff>74084</xdr:rowOff>
    </xdr:from>
    <xdr:to>
      <xdr:col>8</xdr:col>
      <xdr:colOff>2169583</xdr:colOff>
      <xdr:row>27</xdr:row>
      <xdr:rowOff>1637764</xdr:rowOff>
    </xdr:to>
    <xdr:pic>
      <xdr:nvPicPr>
        <xdr:cNvPr id="18" name="Picture 17">
          <a:extLst>
            <a:ext uri="{FF2B5EF4-FFF2-40B4-BE49-F238E27FC236}">
              <a16:creationId xmlns:a16="http://schemas.microsoft.com/office/drawing/2014/main" id="{A9D50494-F24C-41F0-A12B-ECE3DDF8491F}"/>
            </a:ext>
          </a:extLst>
        </xdr:cNvPr>
        <xdr:cNvPicPr>
          <a:picLocks noChangeAspect="1"/>
        </xdr:cNvPicPr>
      </xdr:nvPicPr>
      <xdr:blipFill>
        <a:blip xmlns:r="http://schemas.openxmlformats.org/officeDocument/2006/relationships" r:embed="rId12"/>
        <a:stretch>
          <a:fillRect/>
        </a:stretch>
      </xdr:blipFill>
      <xdr:spPr>
        <a:xfrm>
          <a:off x="20126546" y="47899109"/>
          <a:ext cx="864437" cy="1563680"/>
        </a:xfrm>
        <a:prstGeom prst="rect">
          <a:avLst/>
        </a:prstGeom>
      </xdr:spPr>
    </xdr:pic>
    <xdr:clientData/>
  </xdr:twoCellAnchor>
  <xdr:twoCellAnchor editAs="oneCell">
    <xdr:from>
      <xdr:col>8</xdr:col>
      <xdr:colOff>941917</xdr:colOff>
      <xdr:row>28</xdr:row>
      <xdr:rowOff>42334</xdr:rowOff>
    </xdr:from>
    <xdr:to>
      <xdr:col>8</xdr:col>
      <xdr:colOff>2664504</xdr:colOff>
      <xdr:row>28</xdr:row>
      <xdr:rowOff>1758739</xdr:rowOff>
    </xdr:to>
    <xdr:pic>
      <xdr:nvPicPr>
        <xdr:cNvPr id="19" name="Picture 18">
          <a:extLst>
            <a:ext uri="{FF2B5EF4-FFF2-40B4-BE49-F238E27FC236}">
              <a16:creationId xmlns:a16="http://schemas.microsoft.com/office/drawing/2014/main" id="{0D5F29C7-0C60-448D-A6F3-8278FA43E10B}"/>
            </a:ext>
          </a:extLst>
        </xdr:cNvPr>
        <xdr:cNvPicPr>
          <a:picLocks noChangeAspect="1"/>
        </xdr:cNvPicPr>
      </xdr:nvPicPr>
      <xdr:blipFill>
        <a:blip xmlns:r="http://schemas.openxmlformats.org/officeDocument/2006/relationships" r:embed="rId13"/>
        <a:stretch>
          <a:fillRect/>
        </a:stretch>
      </xdr:blipFill>
      <xdr:spPr>
        <a:xfrm>
          <a:off x="19763317" y="49581859"/>
          <a:ext cx="1722587" cy="1714500"/>
        </a:xfrm>
        <a:prstGeom prst="rect">
          <a:avLst/>
        </a:prstGeom>
      </xdr:spPr>
    </xdr:pic>
    <xdr:clientData/>
  </xdr:twoCellAnchor>
  <xdr:twoCellAnchor editAs="oneCell">
    <xdr:from>
      <xdr:col>8</xdr:col>
      <xdr:colOff>1121833</xdr:colOff>
      <xdr:row>26</xdr:row>
      <xdr:rowOff>95250</xdr:rowOff>
    </xdr:from>
    <xdr:to>
      <xdr:col>8</xdr:col>
      <xdr:colOff>2255678</xdr:colOff>
      <xdr:row>26</xdr:row>
      <xdr:rowOff>1276773</xdr:rowOff>
    </xdr:to>
    <xdr:pic>
      <xdr:nvPicPr>
        <xdr:cNvPr id="20" name="Picture 19">
          <a:extLst>
            <a:ext uri="{FF2B5EF4-FFF2-40B4-BE49-F238E27FC236}">
              <a16:creationId xmlns:a16="http://schemas.microsoft.com/office/drawing/2014/main" id="{29EA3091-2CFD-45F0-A995-FF5B7C0F2933}"/>
            </a:ext>
          </a:extLst>
        </xdr:cNvPr>
        <xdr:cNvPicPr>
          <a:picLocks noChangeAspect="1"/>
        </xdr:cNvPicPr>
      </xdr:nvPicPr>
      <xdr:blipFill>
        <a:blip xmlns:r="http://schemas.openxmlformats.org/officeDocument/2006/relationships" r:embed="rId14"/>
        <a:stretch>
          <a:fillRect/>
        </a:stretch>
      </xdr:blipFill>
      <xdr:spPr>
        <a:xfrm>
          <a:off x="19943233" y="46491525"/>
          <a:ext cx="1131940" cy="1185333"/>
        </a:xfrm>
        <a:prstGeom prst="rect">
          <a:avLst/>
        </a:prstGeom>
      </xdr:spPr>
    </xdr:pic>
    <xdr:clientData/>
  </xdr:twoCellAnchor>
  <xdr:twoCellAnchor editAs="oneCell">
    <xdr:from>
      <xdr:col>8</xdr:col>
      <xdr:colOff>880533</xdr:colOff>
      <xdr:row>17</xdr:row>
      <xdr:rowOff>8467</xdr:rowOff>
    </xdr:from>
    <xdr:to>
      <xdr:col>8</xdr:col>
      <xdr:colOff>2383790</xdr:colOff>
      <xdr:row>17</xdr:row>
      <xdr:rowOff>2629454</xdr:rowOff>
    </xdr:to>
    <xdr:pic>
      <xdr:nvPicPr>
        <xdr:cNvPr id="21" name="Picture 20">
          <a:extLst>
            <a:ext uri="{FF2B5EF4-FFF2-40B4-BE49-F238E27FC236}">
              <a16:creationId xmlns:a16="http://schemas.microsoft.com/office/drawing/2014/main" id="{A2BFF8B7-0685-4BDC-B891-E1149781A8F4}"/>
            </a:ext>
          </a:extLst>
        </xdr:cNvPr>
        <xdr:cNvPicPr>
          <a:picLocks noChangeAspect="1"/>
        </xdr:cNvPicPr>
      </xdr:nvPicPr>
      <xdr:blipFill>
        <a:blip xmlns:r="http://schemas.openxmlformats.org/officeDocument/2006/relationships" r:embed="rId15"/>
        <a:stretch>
          <a:fillRect/>
        </a:stretch>
      </xdr:blipFill>
      <xdr:spPr>
        <a:xfrm>
          <a:off x="19701933" y="32002942"/>
          <a:ext cx="1507067" cy="2620987"/>
        </a:xfrm>
        <a:prstGeom prst="rect">
          <a:avLst/>
        </a:prstGeom>
      </xdr:spPr>
    </xdr:pic>
    <xdr:clientData/>
  </xdr:twoCellAnchor>
  <xdr:twoCellAnchor editAs="oneCell">
    <xdr:from>
      <xdr:col>8</xdr:col>
      <xdr:colOff>880533</xdr:colOff>
      <xdr:row>6</xdr:row>
      <xdr:rowOff>355600</xdr:rowOff>
    </xdr:from>
    <xdr:to>
      <xdr:col>8</xdr:col>
      <xdr:colOff>2343404</xdr:colOff>
      <xdr:row>6</xdr:row>
      <xdr:rowOff>1583517</xdr:rowOff>
    </xdr:to>
    <xdr:pic>
      <xdr:nvPicPr>
        <xdr:cNvPr id="22" name="Picture 21">
          <a:extLst>
            <a:ext uri="{FF2B5EF4-FFF2-40B4-BE49-F238E27FC236}">
              <a16:creationId xmlns:a16="http://schemas.microsoft.com/office/drawing/2014/main" id="{42B35F1B-1384-42EC-9F8B-17949FC9AD3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xdr:blipFill>
      <xdr:spPr>
        <a:xfrm>
          <a:off x="13351933" y="3318933"/>
          <a:ext cx="1466681" cy="1231727"/>
        </a:xfrm>
        <a:prstGeom prst="rect">
          <a:avLst/>
        </a:prstGeom>
      </xdr:spPr>
    </xdr:pic>
    <xdr:clientData/>
  </xdr:twoCellAnchor>
  <xdr:twoCellAnchor editAs="oneCell">
    <xdr:from>
      <xdr:col>8</xdr:col>
      <xdr:colOff>939800</xdr:colOff>
      <xdr:row>8</xdr:row>
      <xdr:rowOff>101600</xdr:rowOff>
    </xdr:from>
    <xdr:to>
      <xdr:col>8</xdr:col>
      <xdr:colOff>2531109</xdr:colOff>
      <xdr:row>8</xdr:row>
      <xdr:rowOff>1463777</xdr:rowOff>
    </xdr:to>
    <xdr:pic>
      <xdr:nvPicPr>
        <xdr:cNvPr id="23" name="Picture 22">
          <a:extLst>
            <a:ext uri="{FF2B5EF4-FFF2-40B4-BE49-F238E27FC236}">
              <a16:creationId xmlns:a16="http://schemas.microsoft.com/office/drawing/2014/main" id="{FB1D729B-C0E6-4BB7-9F11-8FCFE3DEF65F}"/>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xdr:blipFill>
      <xdr:spPr>
        <a:xfrm>
          <a:off x="13411200" y="7145867"/>
          <a:ext cx="1587499" cy="1365987"/>
        </a:xfrm>
        <a:prstGeom prst="rect">
          <a:avLst/>
        </a:prstGeom>
      </xdr:spPr>
    </xdr:pic>
    <xdr:clientData/>
  </xdr:twoCellAnchor>
  <xdr:twoCellAnchor editAs="oneCell">
    <xdr:from>
      <xdr:col>8</xdr:col>
      <xdr:colOff>321733</xdr:colOff>
      <xdr:row>9</xdr:row>
      <xdr:rowOff>787400</xdr:rowOff>
    </xdr:from>
    <xdr:to>
      <xdr:col>8</xdr:col>
      <xdr:colOff>2939680</xdr:colOff>
      <xdr:row>9</xdr:row>
      <xdr:rowOff>2387153</xdr:rowOff>
    </xdr:to>
    <xdr:pic>
      <xdr:nvPicPr>
        <xdr:cNvPr id="24" name="Picture 23">
          <a:extLst>
            <a:ext uri="{FF2B5EF4-FFF2-40B4-BE49-F238E27FC236}">
              <a16:creationId xmlns:a16="http://schemas.microsoft.com/office/drawing/2014/main" id="{75C6BBC4-EA62-41B1-A18E-9BEDE5262A4E}"/>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xdr:blipFill>
      <xdr:spPr bwMode="auto">
        <a:xfrm>
          <a:off x="12793133" y="9474200"/>
          <a:ext cx="2616042" cy="16016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507998</xdr:colOff>
      <xdr:row>12</xdr:row>
      <xdr:rowOff>243417</xdr:rowOff>
    </xdr:from>
    <xdr:to>
      <xdr:col>8</xdr:col>
      <xdr:colOff>3222623</xdr:colOff>
      <xdr:row>12</xdr:row>
      <xdr:rowOff>2270718</xdr:rowOff>
    </xdr:to>
    <xdr:pic>
      <xdr:nvPicPr>
        <xdr:cNvPr id="9" name="Picture 8">
          <a:extLst>
            <a:ext uri="{FF2B5EF4-FFF2-40B4-BE49-F238E27FC236}">
              <a16:creationId xmlns:a16="http://schemas.microsoft.com/office/drawing/2014/main" id="{B301FFD5-56B6-4E3D-942D-09224968DC24}"/>
            </a:ext>
            <a:ext uri="{147F2762-F138-4A5C-976F-8EAC2B608ADB}">
              <a16:predDERef xmlns:a16="http://schemas.microsoft.com/office/drawing/2014/main" pred="{ABF1620C-FD3C-40DC-A62D-1D7252D44D07}"/>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xdr:blipFill>
      <xdr:spPr>
        <a:xfrm>
          <a:off x="14033498" y="20277667"/>
          <a:ext cx="2718435" cy="20234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AFF6-6328-4DF6-9AD6-6C5ED5693693}">
  <sheetPr>
    <tabColor theme="0" tint="-0.249977111117893"/>
  </sheetPr>
  <dimension ref="A1:M45"/>
  <sheetViews>
    <sheetView tabSelected="1" view="pageBreakPreview" topLeftCell="A27" zoomScale="85" zoomScaleNormal="90" zoomScaleSheetLayoutView="85" workbookViewId="0">
      <selection activeCell="F7" sqref="F7"/>
    </sheetView>
  </sheetViews>
  <sheetFormatPr defaultColWidth="7.58203125" defaultRowHeight="12.5" x14ac:dyDescent="0.25"/>
  <cols>
    <col min="1" max="1" width="4" style="2" bestFit="1" customWidth="1"/>
    <col min="2" max="2" width="47.75" style="2" customWidth="1"/>
    <col min="3" max="3" width="39.75" style="2" customWidth="1"/>
    <col min="4" max="4" width="10.75" style="1" customWidth="1"/>
    <col min="5" max="5" width="10" style="1" customWidth="1"/>
    <col min="6" max="6" width="46.83203125" style="1" customWidth="1"/>
    <col min="7" max="8" width="17.25" style="1" customWidth="1"/>
    <col min="9" max="9" width="46" style="2" customWidth="1"/>
    <col min="10" max="10" width="8.203125E-2" style="2" hidden="1" customWidth="1"/>
    <col min="11" max="13" width="7.58203125" style="2" hidden="1" customWidth="1"/>
    <col min="14" max="16384" width="7.58203125" style="2"/>
  </cols>
  <sheetData>
    <row r="1" spans="1:10" ht="15.65" customHeight="1" x14ac:dyDescent="0.25">
      <c r="A1" s="60"/>
      <c r="B1" s="61"/>
      <c r="C1" s="61"/>
      <c r="D1" s="61"/>
      <c r="E1" s="61"/>
    </row>
    <row r="2" spans="1:10" ht="35.65" customHeight="1" x14ac:dyDescent="0.25">
      <c r="A2" s="62"/>
      <c r="B2" s="63"/>
      <c r="C2" s="63"/>
      <c r="D2" s="63"/>
      <c r="E2" s="63"/>
    </row>
    <row r="3" spans="1:10" ht="8.5" customHeight="1" thickBot="1" x14ac:dyDescent="0.3">
      <c r="A3" s="64"/>
      <c r="B3" s="65"/>
      <c r="C3" s="65"/>
      <c r="D3" s="65"/>
      <c r="E3" s="65"/>
    </row>
    <row r="4" spans="1:10" ht="64.150000000000006" customHeight="1" thickBot="1" x14ac:dyDescent="0.3">
      <c r="A4" s="66" t="s">
        <v>0</v>
      </c>
      <c r="B4" s="67"/>
      <c r="C4" s="5" t="s">
        <v>1</v>
      </c>
      <c r="D4" s="66" t="s">
        <v>2</v>
      </c>
      <c r="E4" s="67"/>
      <c r="F4" s="44"/>
      <c r="G4" s="6" t="s">
        <v>3</v>
      </c>
      <c r="H4" s="6" t="s">
        <v>4</v>
      </c>
      <c r="I4" s="56" t="s">
        <v>29</v>
      </c>
    </row>
    <row r="5" spans="1:10" ht="90.65" customHeight="1" thickBot="1" x14ac:dyDescent="0.3">
      <c r="A5" s="6" t="s">
        <v>5</v>
      </c>
      <c r="B5" s="7" t="s">
        <v>6</v>
      </c>
      <c r="C5" s="8" t="s">
        <v>7</v>
      </c>
      <c r="D5" s="68" t="s">
        <v>8</v>
      </c>
      <c r="E5" s="69"/>
      <c r="F5" s="70"/>
      <c r="G5" s="10">
        <v>1</v>
      </c>
      <c r="H5" s="51">
        <v>2000</v>
      </c>
      <c r="I5" s="57"/>
    </row>
    <row r="6" spans="1:10" s="3" customFormat="1" ht="89.25" customHeight="1" thickBot="1" x14ac:dyDescent="0.35">
      <c r="A6" s="11" t="s">
        <v>11</v>
      </c>
      <c r="B6" s="12" t="s">
        <v>12</v>
      </c>
      <c r="C6" s="13" t="s">
        <v>13</v>
      </c>
      <c r="D6" s="45" t="s">
        <v>14</v>
      </c>
      <c r="E6" s="46" t="s">
        <v>15</v>
      </c>
      <c r="F6" s="49" t="s">
        <v>30</v>
      </c>
      <c r="G6" s="9" t="s">
        <v>9</v>
      </c>
      <c r="H6" s="9" t="s">
        <v>10</v>
      </c>
      <c r="I6" s="9" t="s">
        <v>16</v>
      </c>
    </row>
    <row r="7" spans="1:10" s="3" customFormat="1" ht="162" customHeight="1" thickBot="1" x14ac:dyDescent="0.35">
      <c r="A7" s="14">
        <v>2</v>
      </c>
      <c r="B7" s="15" t="s">
        <v>31</v>
      </c>
      <c r="C7" s="47" t="s">
        <v>32</v>
      </c>
      <c r="D7" s="16" t="s">
        <v>17</v>
      </c>
      <c r="E7" s="41">
        <v>1</v>
      </c>
      <c r="F7" s="50"/>
      <c r="G7" s="18">
        <f t="shared" ref="G7:G21" si="0">E7*$G$5</f>
        <v>1</v>
      </c>
      <c r="H7" s="19">
        <f t="shared" ref="H7:H21" si="1">E7*$H$5</f>
        <v>2000</v>
      </c>
      <c r="I7" s="43"/>
      <c r="J7" s="42"/>
    </row>
    <row r="8" spans="1:10" s="3" customFormat="1" ht="159" customHeight="1" thickBot="1" x14ac:dyDescent="0.35">
      <c r="A8" s="14"/>
      <c r="B8" s="15" t="s">
        <v>33</v>
      </c>
      <c r="C8" s="37" t="s">
        <v>34</v>
      </c>
      <c r="D8" s="16" t="s">
        <v>17</v>
      </c>
      <c r="E8" s="17">
        <v>1</v>
      </c>
      <c r="F8" s="50"/>
      <c r="G8" s="18">
        <f t="shared" si="0"/>
        <v>1</v>
      </c>
      <c r="H8" s="19">
        <f t="shared" si="1"/>
        <v>2000</v>
      </c>
      <c r="I8" s="43"/>
      <c r="J8" s="4"/>
    </row>
    <row r="9" spans="1:10" s="3" customFormat="1" ht="129.75" customHeight="1" thickBot="1" x14ac:dyDescent="0.35">
      <c r="A9" s="14"/>
      <c r="B9" s="15" t="s">
        <v>35</v>
      </c>
      <c r="C9" s="37" t="s">
        <v>36</v>
      </c>
      <c r="D9" s="16" t="s">
        <v>17</v>
      </c>
      <c r="E9" s="17">
        <v>1</v>
      </c>
      <c r="F9" s="50"/>
      <c r="G9" s="18">
        <f t="shared" si="0"/>
        <v>1</v>
      </c>
      <c r="H9" s="19">
        <f t="shared" si="1"/>
        <v>2000</v>
      </c>
      <c r="I9" s="43"/>
      <c r="J9" s="4"/>
    </row>
    <row r="10" spans="1:10" s="3" customFormat="1" ht="246.75" customHeight="1" thickBot="1" x14ac:dyDescent="0.35">
      <c r="A10" s="14">
        <v>3</v>
      </c>
      <c r="B10" s="15" t="s">
        <v>37</v>
      </c>
      <c r="C10" s="37" t="s">
        <v>38</v>
      </c>
      <c r="D10" s="16" t="s">
        <v>17</v>
      </c>
      <c r="E10" s="17">
        <v>1</v>
      </c>
      <c r="F10" s="50"/>
      <c r="G10" s="18">
        <f t="shared" si="0"/>
        <v>1</v>
      </c>
      <c r="H10" s="19">
        <f t="shared" si="1"/>
        <v>2000</v>
      </c>
      <c r="I10" s="43"/>
      <c r="J10" s="4"/>
    </row>
    <row r="11" spans="1:10" s="3" customFormat="1" ht="296.25" customHeight="1" thickBot="1" x14ac:dyDescent="0.35">
      <c r="A11" s="14"/>
      <c r="B11" s="15" t="s">
        <v>39</v>
      </c>
      <c r="C11" s="37" t="s">
        <v>40</v>
      </c>
      <c r="D11" s="16" t="s">
        <v>18</v>
      </c>
      <c r="E11" s="17">
        <v>1</v>
      </c>
      <c r="F11" s="50"/>
      <c r="G11" s="18">
        <f t="shared" si="0"/>
        <v>1</v>
      </c>
      <c r="H11" s="19">
        <f t="shared" si="1"/>
        <v>2000</v>
      </c>
      <c r="I11" s="43"/>
      <c r="J11" s="4"/>
    </row>
    <row r="12" spans="1:10" s="3" customFormat="1" ht="282" customHeight="1" thickBot="1" x14ac:dyDescent="0.35">
      <c r="A12" s="14"/>
      <c r="B12" s="15" t="s">
        <v>41</v>
      </c>
      <c r="C12" s="37" t="s">
        <v>42</v>
      </c>
      <c r="D12" s="16" t="s">
        <v>18</v>
      </c>
      <c r="E12" s="41">
        <v>1</v>
      </c>
      <c r="F12" s="50"/>
      <c r="G12" s="18">
        <f t="shared" si="0"/>
        <v>1</v>
      </c>
      <c r="H12" s="19">
        <f t="shared" si="1"/>
        <v>2000</v>
      </c>
      <c r="I12" s="43"/>
      <c r="J12" s="4"/>
    </row>
    <row r="13" spans="1:10" s="3" customFormat="1" ht="206.25" customHeight="1" thickBot="1" x14ac:dyDescent="0.35">
      <c r="A13" s="14">
        <v>1</v>
      </c>
      <c r="B13" s="15" t="s">
        <v>43</v>
      </c>
      <c r="C13" s="48" t="s">
        <v>44</v>
      </c>
      <c r="D13" s="16" t="s">
        <v>18</v>
      </c>
      <c r="E13" s="41">
        <v>5</v>
      </c>
      <c r="F13" s="50"/>
      <c r="G13" s="18">
        <f t="shared" si="0"/>
        <v>5</v>
      </c>
      <c r="H13" s="19">
        <f t="shared" si="1"/>
        <v>10000</v>
      </c>
      <c r="I13" s="43"/>
      <c r="J13" s="4"/>
    </row>
    <row r="14" spans="1:10" s="3" customFormat="1" ht="153.75" customHeight="1" thickBot="1" x14ac:dyDescent="0.35">
      <c r="A14" s="14">
        <v>5</v>
      </c>
      <c r="B14" s="15" t="s">
        <v>45</v>
      </c>
      <c r="C14" s="20" t="s">
        <v>46</v>
      </c>
      <c r="D14" s="16" t="s">
        <v>18</v>
      </c>
      <c r="E14" s="41">
        <v>3</v>
      </c>
      <c r="F14" s="50"/>
      <c r="G14" s="18">
        <f t="shared" si="0"/>
        <v>3</v>
      </c>
      <c r="H14" s="19">
        <f t="shared" si="1"/>
        <v>6000</v>
      </c>
      <c r="I14" s="43"/>
      <c r="J14" s="4">
        <v>12000</v>
      </c>
    </row>
    <row r="15" spans="1:10" s="3" customFormat="1" ht="114.75" customHeight="1" thickBot="1" x14ac:dyDescent="0.35">
      <c r="A15" s="14">
        <v>6</v>
      </c>
      <c r="B15" s="15" t="s">
        <v>47</v>
      </c>
      <c r="C15" s="20" t="s">
        <v>48</v>
      </c>
      <c r="D15" s="16" t="s">
        <v>18</v>
      </c>
      <c r="E15" s="41">
        <v>1</v>
      </c>
      <c r="F15" s="50"/>
      <c r="G15" s="18">
        <f t="shared" si="0"/>
        <v>1</v>
      </c>
      <c r="H15" s="19">
        <f t="shared" si="1"/>
        <v>2000</v>
      </c>
      <c r="I15" s="43"/>
      <c r="J15" s="4">
        <v>45000</v>
      </c>
    </row>
    <row r="16" spans="1:10" s="3" customFormat="1" ht="198.75" customHeight="1" thickBot="1" x14ac:dyDescent="0.35">
      <c r="A16" s="14"/>
      <c r="B16" s="15" t="s">
        <v>49</v>
      </c>
      <c r="C16" s="20" t="s">
        <v>50</v>
      </c>
      <c r="D16" s="16" t="s">
        <v>18</v>
      </c>
      <c r="E16" s="41">
        <v>1</v>
      </c>
      <c r="F16" s="50"/>
      <c r="G16" s="18">
        <f t="shared" si="0"/>
        <v>1</v>
      </c>
      <c r="H16" s="19">
        <f t="shared" si="1"/>
        <v>2000</v>
      </c>
      <c r="I16" s="43"/>
      <c r="J16" s="4"/>
    </row>
    <row r="17" spans="1:10" s="3" customFormat="1" ht="336" customHeight="1" thickBot="1" x14ac:dyDescent="0.35">
      <c r="A17" s="14"/>
      <c r="B17" s="15" t="s">
        <v>51</v>
      </c>
      <c r="C17" s="21" t="s">
        <v>52</v>
      </c>
      <c r="D17" s="16" t="s">
        <v>18</v>
      </c>
      <c r="E17" s="41">
        <v>1</v>
      </c>
      <c r="F17" s="50"/>
      <c r="G17" s="18">
        <f t="shared" si="0"/>
        <v>1</v>
      </c>
      <c r="H17" s="19">
        <f t="shared" si="1"/>
        <v>2000</v>
      </c>
      <c r="I17" s="43"/>
      <c r="J17" s="4"/>
    </row>
    <row r="18" spans="1:10" s="3" customFormat="1" ht="236.25" customHeight="1" thickBot="1" x14ac:dyDescent="0.35">
      <c r="A18" s="14">
        <v>7</v>
      </c>
      <c r="B18" s="15" t="s">
        <v>53</v>
      </c>
      <c r="C18" s="21" t="s">
        <v>54</v>
      </c>
      <c r="D18" s="16" t="s">
        <v>18</v>
      </c>
      <c r="E18" s="17">
        <v>1</v>
      </c>
      <c r="F18" s="50"/>
      <c r="G18" s="18">
        <f t="shared" si="0"/>
        <v>1</v>
      </c>
      <c r="H18" s="19">
        <f t="shared" si="1"/>
        <v>2000</v>
      </c>
      <c r="I18" s="43"/>
      <c r="J18" s="4">
        <v>10000</v>
      </c>
    </row>
    <row r="19" spans="1:10" s="3" customFormat="1" ht="183" customHeight="1" thickBot="1" x14ac:dyDescent="0.35">
      <c r="A19" s="14">
        <v>8</v>
      </c>
      <c r="B19" s="15" t="s">
        <v>55</v>
      </c>
      <c r="C19" s="47" t="s">
        <v>56</v>
      </c>
      <c r="D19" s="16" t="s">
        <v>17</v>
      </c>
      <c r="E19" s="17">
        <v>1</v>
      </c>
      <c r="F19" s="50"/>
      <c r="G19" s="18">
        <f t="shared" si="0"/>
        <v>1</v>
      </c>
      <c r="H19" s="19">
        <f t="shared" si="1"/>
        <v>2000</v>
      </c>
      <c r="I19" s="43"/>
      <c r="J19" s="4">
        <v>18000</v>
      </c>
    </row>
    <row r="20" spans="1:10" s="3" customFormat="1" ht="182.25" customHeight="1" thickBot="1" x14ac:dyDescent="0.35">
      <c r="A20" s="14">
        <v>9</v>
      </c>
      <c r="B20" s="15" t="s">
        <v>57</v>
      </c>
      <c r="C20" s="22" t="s">
        <v>58</v>
      </c>
      <c r="D20" s="16" t="s">
        <v>18</v>
      </c>
      <c r="E20" s="23">
        <v>1</v>
      </c>
      <c r="F20" s="50"/>
      <c r="G20" s="18">
        <f t="shared" si="0"/>
        <v>1</v>
      </c>
      <c r="H20" s="19">
        <f t="shared" si="1"/>
        <v>2000</v>
      </c>
      <c r="I20" s="43"/>
      <c r="J20" s="4">
        <v>22000</v>
      </c>
    </row>
    <row r="21" spans="1:10" s="3" customFormat="1" ht="357.75" customHeight="1" thickBot="1" x14ac:dyDescent="0.35">
      <c r="A21" s="14">
        <v>10</v>
      </c>
      <c r="B21" s="15" t="s">
        <v>59</v>
      </c>
      <c r="C21" s="24" t="s">
        <v>60</v>
      </c>
      <c r="D21" s="16" t="s">
        <v>19</v>
      </c>
      <c r="E21" s="17">
        <v>1</v>
      </c>
      <c r="F21" s="50"/>
      <c r="G21" s="18">
        <f t="shared" si="0"/>
        <v>1</v>
      </c>
      <c r="H21" s="19">
        <f t="shared" si="1"/>
        <v>2000</v>
      </c>
      <c r="I21" s="43"/>
      <c r="J21" s="4">
        <v>6000</v>
      </c>
    </row>
    <row r="22" spans="1:10" ht="13.5" thickBot="1" x14ac:dyDescent="0.3">
      <c r="B22" s="39"/>
      <c r="C22" s="39"/>
      <c r="D22" s="39"/>
      <c r="E22" s="39"/>
      <c r="F22" s="39"/>
      <c r="G22" s="6" t="s">
        <v>3</v>
      </c>
      <c r="H22" s="6" t="s">
        <v>4</v>
      </c>
    </row>
    <row r="23" spans="1:10" ht="1.5" customHeight="1" thickBot="1" x14ac:dyDescent="0.3">
      <c r="B23" s="39"/>
      <c r="C23" s="39"/>
      <c r="D23" s="39"/>
      <c r="E23" s="39"/>
      <c r="F23" s="39"/>
      <c r="G23" s="38">
        <f>$G$5/100</f>
        <v>0.01</v>
      </c>
      <c r="H23" s="38">
        <f>$H$5/100</f>
        <v>20</v>
      </c>
    </row>
    <row r="24" spans="1:10" ht="25.5" customHeight="1" thickBot="1" x14ac:dyDescent="0.3">
      <c r="D24" s="25"/>
      <c r="E24" s="25"/>
      <c r="F24" s="25"/>
      <c r="G24" s="40">
        <v>1</v>
      </c>
      <c r="H24" s="40">
        <v>20</v>
      </c>
      <c r="I24" s="25"/>
    </row>
    <row r="25" spans="1:10" ht="65.5" thickBot="1" x14ac:dyDescent="0.3">
      <c r="A25" s="6" t="s">
        <v>20</v>
      </c>
      <c r="B25" s="7" t="s">
        <v>6</v>
      </c>
      <c r="C25" s="7" t="s">
        <v>7</v>
      </c>
      <c r="D25" s="26" t="s">
        <v>14</v>
      </c>
      <c r="E25" s="26" t="s">
        <v>21</v>
      </c>
      <c r="F25" s="49" t="s">
        <v>30</v>
      </c>
      <c r="G25" s="27" t="s">
        <v>9</v>
      </c>
      <c r="H25" s="27" t="s">
        <v>10</v>
      </c>
    </row>
    <row r="26" spans="1:10" s="3" customFormat="1" ht="27.75" customHeight="1" thickBot="1" x14ac:dyDescent="0.35">
      <c r="A26" s="11" t="s">
        <v>11</v>
      </c>
      <c r="B26" s="28" t="s">
        <v>22</v>
      </c>
      <c r="C26" s="29" t="s">
        <v>23</v>
      </c>
      <c r="D26" s="58"/>
      <c r="E26" s="59"/>
      <c r="F26" s="59"/>
      <c r="G26" s="59"/>
      <c r="H26" s="59"/>
    </row>
    <row r="27" spans="1:10" s="3" customFormat="1" ht="112.5" customHeight="1" thickBot="1" x14ac:dyDescent="0.35">
      <c r="A27" s="14">
        <v>1</v>
      </c>
      <c r="B27" s="30" t="s">
        <v>61</v>
      </c>
      <c r="C27" s="31" t="s">
        <v>62</v>
      </c>
      <c r="D27" s="32" t="s">
        <v>24</v>
      </c>
      <c r="E27" s="33">
        <v>1</v>
      </c>
      <c r="F27" s="52"/>
      <c r="G27" s="34">
        <f>E27*$G$24</f>
        <v>1</v>
      </c>
      <c r="H27" s="35">
        <f>E27*$H$24</f>
        <v>20</v>
      </c>
      <c r="I27" s="43"/>
      <c r="J27" s="4">
        <v>22000</v>
      </c>
    </row>
    <row r="28" spans="1:10" ht="135" customHeight="1" thickBot="1" x14ac:dyDescent="0.3">
      <c r="A28" s="14">
        <v>2</v>
      </c>
      <c r="B28" s="36" t="s">
        <v>63</v>
      </c>
      <c r="C28" s="37" t="s">
        <v>64</v>
      </c>
      <c r="D28" s="32" t="s">
        <v>25</v>
      </c>
      <c r="E28" s="33">
        <v>1</v>
      </c>
      <c r="F28" s="52"/>
      <c r="G28" s="34">
        <f>E28*$G$24</f>
        <v>1</v>
      </c>
      <c r="H28" s="35">
        <f>E28*$H$24</f>
        <v>20</v>
      </c>
      <c r="J28" s="4">
        <v>45000</v>
      </c>
    </row>
    <row r="29" spans="1:10" ht="143.25" customHeight="1" thickBot="1" x14ac:dyDescent="0.3">
      <c r="A29" s="14">
        <v>3</v>
      </c>
      <c r="B29" s="15" t="s">
        <v>65</v>
      </c>
      <c r="C29" s="21" t="s">
        <v>26</v>
      </c>
      <c r="D29" s="32" t="s">
        <v>27</v>
      </c>
      <c r="E29" s="33">
        <v>1</v>
      </c>
      <c r="F29" s="52"/>
      <c r="G29" s="34">
        <f>E29*$G$24</f>
        <v>1</v>
      </c>
      <c r="H29" s="35">
        <f>E29*$H$24</f>
        <v>20</v>
      </c>
      <c r="J29" s="4">
        <v>21000</v>
      </c>
    </row>
    <row r="30" spans="1:10" ht="31.5" thickBot="1" x14ac:dyDescent="0.3">
      <c r="A30" s="14">
        <v>4</v>
      </c>
      <c r="B30" s="15" t="s">
        <v>66</v>
      </c>
      <c r="C30" s="21" t="s">
        <v>28</v>
      </c>
      <c r="D30" s="32" t="s">
        <v>18</v>
      </c>
      <c r="E30" s="33">
        <v>1</v>
      </c>
      <c r="F30" s="52"/>
      <c r="G30" s="34">
        <f>E30*$G$24</f>
        <v>1</v>
      </c>
      <c r="H30" s="35">
        <f>E30*$H$24</f>
        <v>20</v>
      </c>
      <c r="J30" s="4">
        <v>29999.999999999996</v>
      </c>
    </row>
    <row r="32" spans="1:10" ht="13" thickBot="1" x14ac:dyDescent="0.3"/>
    <row r="33" spans="1:10" ht="15.5" x14ac:dyDescent="0.25">
      <c r="A33" s="71" t="s">
        <v>67</v>
      </c>
      <c r="B33" s="72"/>
      <c r="C33" s="72"/>
      <c r="D33" s="72"/>
      <c r="E33" s="72" t="s">
        <v>68</v>
      </c>
      <c r="F33" s="72"/>
      <c r="G33" s="72"/>
      <c r="H33" s="72"/>
      <c r="I33" s="72"/>
      <c r="J33" s="73"/>
    </row>
    <row r="34" spans="1:10" ht="93" x14ac:dyDescent="0.25">
      <c r="A34" s="74" t="s">
        <v>69</v>
      </c>
      <c r="B34" s="75"/>
      <c r="C34" s="76" t="s">
        <v>70</v>
      </c>
      <c r="D34" s="76"/>
      <c r="E34" s="53" t="s">
        <v>71</v>
      </c>
      <c r="F34" s="76"/>
      <c r="G34" s="76"/>
      <c r="H34" s="76"/>
      <c r="I34" s="76"/>
      <c r="J34" s="77"/>
    </row>
    <row r="35" spans="1:10" ht="15.5" x14ac:dyDescent="0.25">
      <c r="A35" s="78" t="s">
        <v>72</v>
      </c>
      <c r="B35" s="79"/>
      <c r="C35" s="76" t="s">
        <v>89</v>
      </c>
      <c r="D35" s="76"/>
      <c r="E35" s="80" t="s">
        <v>73</v>
      </c>
      <c r="F35" s="76"/>
      <c r="G35" s="76"/>
      <c r="H35" s="76"/>
      <c r="I35" s="76"/>
      <c r="J35" s="77"/>
    </row>
    <row r="36" spans="1:10" ht="15.5" x14ac:dyDescent="0.25">
      <c r="A36" s="78" t="s">
        <v>74</v>
      </c>
      <c r="B36" s="79"/>
      <c r="C36" s="76" t="s">
        <v>75</v>
      </c>
      <c r="D36" s="76"/>
      <c r="E36" s="80"/>
      <c r="F36" s="76"/>
      <c r="G36" s="76"/>
      <c r="H36" s="76"/>
      <c r="I36" s="76"/>
      <c r="J36" s="77"/>
    </row>
    <row r="37" spans="1:10" ht="62" x14ac:dyDescent="0.25">
      <c r="A37" s="78" t="s">
        <v>76</v>
      </c>
      <c r="B37" s="79"/>
      <c r="C37" s="76" t="s">
        <v>90</v>
      </c>
      <c r="D37" s="76"/>
      <c r="E37" s="53" t="s">
        <v>77</v>
      </c>
      <c r="F37" s="76" t="s">
        <v>91</v>
      </c>
      <c r="G37" s="76"/>
      <c r="H37" s="76"/>
      <c r="I37" s="76"/>
      <c r="J37" s="77"/>
    </row>
    <row r="38" spans="1:10" ht="31" x14ac:dyDescent="0.25">
      <c r="A38" s="81" t="s">
        <v>78</v>
      </c>
      <c r="B38" s="82"/>
      <c r="C38" s="82"/>
      <c r="D38" s="82"/>
      <c r="E38" s="53" t="s">
        <v>79</v>
      </c>
      <c r="F38" s="76"/>
      <c r="G38" s="76"/>
      <c r="H38" s="76"/>
      <c r="I38" s="76"/>
      <c r="J38" s="77"/>
    </row>
    <row r="39" spans="1:10" ht="31" x14ac:dyDescent="0.25">
      <c r="A39" s="81"/>
      <c r="B39" s="82"/>
      <c r="C39" s="82"/>
      <c r="D39" s="82"/>
      <c r="E39" s="53" t="s">
        <v>80</v>
      </c>
      <c r="F39" s="76"/>
      <c r="G39" s="76"/>
      <c r="H39" s="76"/>
      <c r="I39" s="76"/>
      <c r="J39" s="77"/>
    </row>
    <row r="40" spans="1:10" ht="15.5" x14ac:dyDescent="0.25">
      <c r="A40" s="81"/>
      <c r="B40" s="82"/>
      <c r="C40" s="82"/>
      <c r="D40" s="82"/>
      <c r="E40" s="53" t="s">
        <v>81</v>
      </c>
      <c r="F40" s="54"/>
      <c r="G40" s="53" t="s">
        <v>82</v>
      </c>
      <c r="H40" s="76"/>
      <c r="I40" s="76"/>
      <c r="J40" s="77"/>
    </row>
    <row r="41" spans="1:10" ht="31" x14ac:dyDescent="0.25">
      <c r="A41" s="81"/>
      <c r="B41" s="82"/>
      <c r="C41" s="82"/>
      <c r="D41" s="82"/>
      <c r="E41" s="53" t="s">
        <v>83</v>
      </c>
      <c r="F41" s="54"/>
      <c r="G41" s="53" t="s">
        <v>84</v>
      </c>
      <c r="H41" s="76"/>
      <c r="I41" s="76"/>
      <c r="J41" s="77"/>
    </row>
    <row r="42" spans="1:10" ht="93" x14ac:dyDescent="0.25">
      <c r="A42" s="81"/>
      <c r="B42" s="82"/>
      <c r="C42" s="82"/>
      <c r="D42" s="82"/>
      <c r="E42" s="53" t="s">
        <v>85</v>
      </c>
      <c r="F42" s="76"/>
      <c r="G42" s="76"/>
      <c r="H42" s="76"/>
      <c r="I42" s="76"/>
      <c r="J42" s="77"/>
    </row>
    <row r="43" spans="1:10" ht="15.5" x14ac:dyDescent="0.25">
      <c r="A43" s="81"/>
      <c r="B43" s="82"/>
      <c r="C43" s="82"/>
      <c r="D43" s="82"/>
      <c r="E43" s="53" t="s">
        <v>86</v>
      </c>
      <c r="F43" s="76"/>
      <c r="G43" s="76"/>
      <c r="H43" s="76"/>
      <c r="I43" s="76"/>
      <c r="J43" s="77"/>
    </row>
    <row r="44" spans="1:10" ht="31" x14ac:dyDescent="0.25">
      <c r="A44" s="81"/>
      <c r="B44" s="82"/>
      <c r="C44" s="82"/>
      <c r="D44" s="82"/>
      <c r="E44" s="53" t="s">
        <v>87</v>
      </c>
      <c r="F44" s="76"/>
      <c r="G44" s="76"/>
      <c r="H44" s="76"/>
      <c r="I44" s="76"/>
      <c r="J44" s="77"/>
    </row>
    <row r="45" spans="1:10" ht="31.5" thickBot="1" x14ac:dyDescent="0.3">
      <c r="A45" s="83"/>
      <c r="B45" s="84"/>
      <c r="C45" s="84"/>
      <c r="D45" s="84"/>
      <c r="E45" s="55" t="s">
        <v>88</v>
      </c>
      <c r="F45" s="85"/>
      <c r="G45" s="85"/>
      <c r="H45" s="85"/>
      <c r="I45" s="85"/>
      <c r="J45" s="86"/>
    </row>
  </sheetData>
  <sheetProtection formatColumns="0" formatRows="0" deleteColumns="0" deleteRows="0" selectLockedCells="1" autoFilter="0"/>
  <protectedRanges>
    <protectedRange sqref="C34:D37 A38 F34:H39 F40:F41 H40:H41 F42:H45" name="Område1_1"/>
  </protectedRanges>
  <mergeCells count="29">
    <mergeCell ref="A37:B37"/>
    <mergeCell ref="C37:D37"/>
    <mergeCell ref="F37:J37"/>
    <mergeCell ref="A38:D45"/>
    <mergeCell ref="F38:J38"/>
    <mergeCell ref="F39:J39"/>
    <mergeCell ref="H40:J40"/>
    <mergeCell ref="H41:J41"/>
    <mergeCell ref="F42:J42"/>
    <mergeCell ref="F43:J43"/>
    <mergeCell ref="F44:J44"/>
    <mergeCell ref="F45:J45"/>
    <mergeCell ref="A35:B35"/>
    <mergeCell ref="C35:D35"/>
    <mergeCell ref="E35:E36"/>
    <mergeCell ref="F35:J36"/>
    <mergeCell ref="A36:B36"/>
    <mergeCell ref="C36:D36"/>
    <mergeCell ref="A33:D33"/>
    <mergeCell ref="E33:J33"/>
    <mergeCell ref="A34:B34"/>
    <mergeCell ref="C34:D34"/>
    <mergeCell ref="F34:J34"/>
    <mergeCell ref="I4:I5"/>
    <mergeCell ref="D26:H26"/>
    <mergeCell ref="A1:E3"/>
    <mergeCell ref="A4:B4"/>
    <mergeCell ref="D4:E4"/>
    <mergeCell ref="D5:F5"/>
  </mergeCells>
  <printOptions horizontalCentered="1"/>
  <pageMargins left="0.11811023622047245" right="0.11811023622047245" top="0.11811023622047245" bottom="0.23622047244094491" header="0.19685039370078741" footer="0.31496062992125984"/>
  <pageSetup scale="27" fitToHeight="4" orientation="portrait" r:id="rId1"/>
  <headerFooter>
    <oddFooter>&amp;C&amp;P of &amp;N</oddFooter>
  </headerFooter>
  <rowBreaks count="1" manualBreakCount="1">
    <brk id="14"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409CC035-396A-4F1E-8BBF-FC6B73673B08}"/>
</file>

<file path=customXml/itemProps2.xml><?xml version="1.0" encoding="utf-8"?>
<ds:datastoreItem xmlns:ds="http://schemas.openxmlformats.org/officeDocument/2006/customXml" ds:itemID="{8D2C908F-8BDE-46D1-AF53-3132C9D36B2D}">
  <ds:schemaRefs>
    <ds:schemaRef ds:uri="http://schemas.microsoft.com/sharepoint/v3/contenttype/forms"/>
  </ds:schemaRefs>
</ds:datastoreItem>
</file>

<file path=customXml/itemProps3.xml><?xml version="1.0" encoding="utf-8"?>
<ds:datastoreItem xmlns:ds="http://schemas.openxmlformats.org/officeDocument/2006/customXml" ds:itemID="{CE509DDA-29E6-4ACC-B274-FD9B0D80BA5F}">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Brand</vt:lpstr>
      <vt:lpstr>'WK Brand'!Print_Area</vt:lpstr>
      <vt:lpstr>'WK Brand'!Print_Titles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cp:lastPrinted>2025-10-26T10:07:47Z</cp:lastPrinted>
  <dcterms:created xsi:type="dcterms:W3CDTF">2024-07-08T11:45:41Z</dcterms:created>
  <dcterms:modified xsi:type="dcterms:W3CDTF">2026-05-14T10:57:40Z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